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15" yWindow="-15" windowWidth="20730" windowHeight="10035" tabRatio="695" firstSheet="3" activeTab="8"/>
  </bookViews>
  <sheets>
    <sheet name="Gabarito" sheetId="22" r:id="rId1"/>
    <sheet name="Capítulo 3" sheetId="1" r:id="rId2"/>
    <sheet name="Capítulo 4" sheetId="6" r:id="rId3"/>
    <sheet name="Capítulo 5" sheetId="7" r:id="rId4"/>
    <sheet name="Capítulo 6" sheetId="11" r:id="rId5"/>
    <sheet name="Capítulo 7" sheetId="12" r:id="rId6"/>
    <sheet name="Capítulo 8" sheetId="14" r:id="rId7"/>
    <sheet name="Capítulo 9" sheetId="15" r:id="rId8"/>
    <sheet name="Capítulo 10" sheetId="17" r:id="rId9"/>
    <sheet name="Capítulo 11" sheetId="18" r:id="rId10"/>
    <sheet name="Capítulo 12" sheetId="20" r:id="rId11"/>
    <sheet name="Capítulo 13" sheetId="21" r:id="rId12"/>
  </sheets>
  <calcPr calcId="125725" concurrentCalc="0"/>
  <extLst>
    <ext xmlns:mx="http://schemas.microsoft.com/office/mac/excel/2008/main" uri="{7523E5D3-25F3-A5E0-1632-64F254C22452}">
      <mx:ArchID Flags="2"/>
    </ext>
  </extLst>
</workbook>
</file>

<file path=xl/calcChain.xml><?xml version="1.0" encoding="utf-8"?>
<calcChain xmlns="http://schemas.openxmlformats.org/spreadsheetml/2006/main">
  <c r="R10" i="1"/>
  <c r="D12" i="6"/>
  <c r="F75" i="17"/>
  <c r="F31"/>
  <c r="F13"/>
  <c r="F11"/>
  <c r="F7"/>
  <c r="I45" i="21"/>
  <c r="I47"/>
  <c r="C14" i="20"/>
  <c r="C16"/>
  <c r="E42" i="18"/>
  <c r="E43"/>
  <c r="E44"/>
  <c r="C35" i="15"/>
  <c r="K10" i="14"/>
  <c r="K14"/>
  <c r="K26"/>
  <c r="J21"/>
  <c r="J24"/>
  <c r="J26"/>
  <c r="X5" i="7"/>
  <c r="V8"/>
  <c r="W8"/>
  <c r="X8"/>
  <c r="AD8"/>
  <c r="AE8"/>
  <c r="V9"/>
  <c r="W9"/>
  <c r="X9"/>
  <c r="AD9"/>
  <c r="AE9"/>
  <c r="V10"/>
  <c r="W10"/>
  <c r="X10"/>
  <c r="AD10"/>
  <c r="AE10"/>
  <c r="V11"/>
  <c r="W11"/>
  <c r="X11"/>
  <c r="AD11"/>
  <c r="AE11"/>
  <c r="R12"/>
  <c r="V12"/>
  <c r="W12"/>
  <c r="X12"/>
  <c r="AE12"/>
  <c r="R13"/>
  <c r="V13"/>
  <c r="W13"/>
  <c r="X13"/>
  <c r="V14"/>
  <c r="W14"/>
  <c r="X14"/>
  <c r="V15"/>
  <c r="W15"/>
  <c r="X15"/>
  <c r="V16"/>
  <c r="W16"/>
  <c r="X16"/>
  <c r="V17"/>
  <c r="W17"/>
  <c r="X17"/>
  <c r="X23"/>
  <c r="R25"/>
  <c r="V28"/>
  <c r="W28"/>
  <c r="X28"/>
  <c r="V29"/>
  <c r="W29"/>
  <c r="X29"/>
  <c r="R30"/>
  <c r="V30"/>
  <c r="W30"/>
  <c r="X30"/>
  <c r="R31"/>
  <c r="V31"/>
  <c r="W31"/>
  <c r="X31"/>
  <c r="V32"/>
  <c r="W32"/>
  <c r="X32"/>
  <c r="R33"/>
  <c r="X35"/>
  <c r="V39"/>
  <c r="W39"/>
  <c r="X39"/>
  <c r="V40"/>
  <c r="W40"/>
  <c r="X40"/>
  <c r="V41"/>
  <c r="W41"/>
  <c r="X41"/>
  <c r="V42"/>
  <c r="W42"/>
  <c r="X42"/>
  <c r="V43"/>
  <c r="W43"/>
  <c r="X43"/>
  <c r="R45"/>
  <c r="R46"/>
  <c r="R59"/>
  <c r="R60"/>
  <c r="R61"/>
  <c r="R62"/>
  <c r="R63"/>
  <c r="R64"/>
  <c r="R78"/>
  <c r="R79"/>
  <c r="R80"/>
  <c r="R81"/>
  <c r="R82"/>
  <c r="R89"/>
  <c r="S89"/>
  <c r="R90"/>
  <c r="S90"/>
  <c r="S92"/>
  <c r="R93"/>
  <c r="S93"/>
  <c r="R101"/>
  <c r="R103"/>
  <c r="R109"/>
  <c r="R110"/>
  <c r="R111"/>
  <c r="R112"/>
  <c r="R113"/>
  <c r="L5"/>
  <c r="M5"/>
  <c r="N5"/>
  <c r="O5"/>
  <c r="L6"/>
  <c r="M6"/>
  <c r="N6"/>
  <c r="O6"/>
  <c r="L7"/>
  <c r="M7"/>
  <c r="N7"/>
  <c r="O7"/>
  <c r="L8"/>
  <c r="M8"/>
  <c r="N8"/>
  <c r="O8"/>
  <c r="O9"/>
  <c r="N9"/>
  <c r="K9"/>
  <c r="H9"/>
  <c r="X9" i="1"/>
  <c r="R9"/>
  <c r="O11"/>
  <c r="R11"/>
  <c r="I13"/>
  <c r="C36" i="21"/>
  <c r="C41"/>
  <c r="C60"/>
  <c r="D53"/>
  <c r="D48"/>
  <c r="D57"/>
  <c r="D60"/>
  <c r="D31"/>
  <c r="C31"/>
  <c r="C5"/>
  <c r="C6"/>
  <c r="C8"/>
  <c r="J39" i="20"/>
  <c r="J32"/>
  <c r="J34"/>
  <c r="J23"/>
  <c r="J25"/>
  <c r="J26"/>
  <c r="J15"/>
  <c r="J16"/>
  <c r="J17"/>
  <c r="J5"/>
  <c r="J7"/>
  <c r="C46"/>
  <c r="C118" i="18"/>
  <c r="C120"/>
  <c r="C121"/>
  <c r="F97"/>
  <c r="C122"/>
  <c r="F98"/>
  <c r="C123"/>
  <c r="F104"/>
  <c r="C124"/>
  <c r="F103"/>
  <c r="C125"/>
  <c r="C126"/>
  <c r="C136"/>
  <c r="C137"/>
  <c r="C138"/>
  <c r="C131"/>
  <c r="C132"/>
  <c r="C133"/>
  <c r="F108"/>
  <c r="F107"/>
  <c r="F106"/>
  <c r="F105"/>
  <c r="F109"/>
  <c r="F100"/>
  <c r="F96"/>
  <c r="F99"/>
  <c r="F101"/>
  <c r="C101"/>
  <c r="C109"/>
  <c r="C128"/>
  <c r="D140"/>
  <c r="C142"/>
  <c r="C141"/>
  <c r="C140"/>
  <c r="C88"/>
  <c r="C89"/>
  <c r="C90"/>
  <c r="C92"/>
  <c r="C72"/>
  <c r="C74"/>
  <c r="C77"/>
  <c r="C78"/>
  <c r="C79"/>
  <c r="C80"/>
  <c r="C81"/>
  <c r="C84"/>
  <c r="C34"/>
  <c r="C19"/>
  <c r="C23"/>
  <c r="C27"/>
  <c r="C25"/>
  <c r="D12"/>
  <c r="D11"/>
  <c r="D10"/>
  <c r="F113" i="17"/>
  <c r="F117"/>
  <c r="F118"/>
  <c r="F116"/>
  <c r="F112"/>
  <c r="F122"/>
  <c r="F120"/>
  <c r="C93"/>
  <c r="C107"/>
  <c r="C94"/>
  <c r="C95"/>
  <c r="C100"/>
  <c r="C103"/>
  <c r="F127"/>
  <c r="F124"/>
  <c r="F111"/>
  <c r="F93"/>
  <c r="F99"/>
  <c r="F100"/>
  <c r="F97"/>
  <c r="F103"/>
  <c r="F105"/>
  <c r="F110"/>
  <c r="F92"/>
  <c r="F57"/>
  <c r="F56"/>
  <c r="C61"/>
  <c r="C49"/>
  <c r="C50"/>
  <c r="C51"/>
  <c r="C54"/>
  <c r="C57"/>
  <c r="F84"/>
  <c r="F81"/>
  <c r="F77"/>
  <c r="F73"/>
  <c r="F69"/>
  <c r="F68"/>
  <c r="F50"/>
  <c r="F54"/>
  <c r="F60"/>
  <c r="F61"/>
  <c r="F62"/>
  <c r="F67"/>
  <c r="F49"/>
  <c r="F41"/>
  <c r="F38"/>
  <c r="F35"/>
  <c r="F34"/>
  <c r="F32"/>
  <c r="F30"/>
  <c r="F27"/>
  <c r="F26"/>
  <c r="F25"/>
  <c r="F6"/>
  <c r="F17"/>
  <c r="F18"/>
  <c r="F19"/>
  <c r="F24"/>
  <c r="C26" i="15"/>
  <c r="C29"/>
  <c r="C21"/>
  <c r="C15"/>
  <c r="C7"/>
  <c r="O73" i="14"/>
  <c r="O69"/>
  <c r="O63"/>
  <c r="O64"/>
  <c r="O59"/>
  <c r="O65"/>
  <c r="O43"/>
  <c r="O45"/>
  <c r="O35"/>
  <c r="O37"/>
  <c r="O27"/>
  <c r="O29"/>
  <c r="L25"/>
  <c r="L24"/>
  <c r="I23"/>
  <c r="H23"/>
  <c r="L22"/>
  <c r="L21"/>
  <c r="L20"/>
  <c r="I18"/>
  <c r="H18"/>
  <c r="L15"/>
  <c r="L14"/>
  <c r="I13"/>
  <c r="H13"/>
  <c r="L12"/>
  <c r="L11"/>
  <c r="L10"/>
  <c r="L9"/>
  <c r="L7"/>
  <c r="I6"/>
  <c r="H6"/>
  <c r="C142" i="12"/>
  <c r="C143"/>
  <c r="C145"/>
  <c r="C131"/>
  <c r="C118"/>
  <c r="C120"/>
  <c r="C123"/>
  <c r="C125"/>
  <c r="E136"/>
  <c r="E133"/>
  <c r="E137"/>
  <c r="C102"/>
  <c r="C108"/>
  <c r="C111"/>
  <c r="C113"/>
  <c r="C91"/>
  <c r="C94"/>
  <c r="C97"/>
  <c r="C74"/>
  <c r="C77"/>
  <c r="C80"/>
  <c r="C82"/>
  <c r="C67"/>
  <c r="C58"/>
  <c r="C57"/>
  <c r="C50"/>
  <c r="C43"/>
  <c r="C25"/>
  <c r="C34"/>
  <c r="C22"/>
  <c r="E7"/>
  <c r="C10"/>
  <c r="D8" i="11"/>
  <c r="D5" i="7"/>
  <c r="D7"/>
  <c r="D9"/>
  <c r="D10"/>
  <c r="D9" i="6"/>
  <c r="D11"/>
  <c r="E9"/>
  <c r="E11"/>
  <c r="E12"/>
  <c r="C9"/>
  <c r="C11"/>
  <c r="C12"/>
  <c r="E5" i="1"/>
  <c r="E4"/>
  <c r="E6"/>
  <c r="O66" i="14"/>
  <c r="I16"/>
  <c r="H16"/>
  <c r="I26"/>
  <c r="H26"/>
  <c r="L18"/>
  <c r="L23"/>
  <c r="L26"/>
  <c r="L6"/>
  <c r="L13"/>
  <c r="C129" i="12"/>
  <c r="C128"/>
  <c r="C137"/>
  <c r="C42"/>
  <c r="C54"/>
  <c r="E9"/>
  <c r="E10"/>
  <c r="L16" i="14"/>
</calcChain>
</file>

<file path=xl/sharedStrings.xml><?xml version="1.0" encoding="utf-8"?>
<sst xmlns="http://schemas.openxmlformats.org/spreadsheetml/2006/main" count="1460" uniqueCount="646">
  <si>
    <t>Frete</t>
  </si>
  <si>
    <t>Seguro</t>
  </si>
  <si>
    <t>/tonelada =</t>
  </si>
  <si>
    <t xml:space="preserve"> toneladas de soja =</t>
  </si>
  <si>
    <t>Custo das mercadorias vendidas</t>
  </si>
  <si>
    <t>Custo total das mercadorias devolvidas no período</t>
  </si>
  <si>
    <t>Estoque inicial de mercadorias</t>
  </si>
  <si>
    <t>Fretes sobre mercadorias adquiridas no período</t>
  </si>
  <si>
    <t>Seguro sobre mercadorias adquiridas no período</t>
  </si>
  <si>
    <t xml:space="preserve">Valor das mercadorias adquiridas no período </t>
  </si>
  <si>
    <t>( + )</t>
  </si>
  <si>
    <t>(  - )</t>
  </si>
  <si>
    <t>( = )</t>
  </si>
  <si>
    <t>Estoque final</t>
  </si>
  <si>
    <t>CMV = EI + (C + Fretes + Seguros - Devolução de Compras) - EF</t>
  </si>
  <si>
    <t>EF = EI + (C + Fretes + Seguros - Devolução de Compras) - CMV</t>
  </si>
  <si>
    <t>Depreciação Acumulada</t>
  </si>
  <si>
    <t>Caixa</t>
  </si>
  <si>
    <t>Duplicatas a Receber</t>
  </si>
  <si>
    <t>Estoques</t>
  </si>
  <si>
    <t>Financiamento em Bancos</t>
  </si>
  <si>
    <t>Fornecedores</t>
  </si>
  <si>
    <t>Impostos a Pagar</t>
  </si>
  <si>
    <t>Salários a Pagar</t>
  </si>
  <si>
    <t>Saldo conta Corrente Bancária</t>
  </si>
  <si>
    <t>Títulos a Pagar</t>
  </si>
  <si>
    <t>Veículo para Uso da Empresa</t>
  </si>
  <si>
    <t>Aumento</t>
  </si>
  <si>
    <t>no</t>
  </si>
  <si>
    <t>Ativo</t>
  </si>
  <si>
    <t>Passivo</t>
  </si>
  <si>
    <t>Exigível</t>
  </si>
  <si>
    <t>Total do Passivo Exigível</t>
  </si>
  <si>
    <t>Total do Ativo</t>
  </si>
  <si>
    <t>Total do Patrimônio Líquido</t>
  </si>
  <si>
    <t>Total</t>
  </si>
  <si>
    <t>Natureza da Obrigação</t>
  </si>
  <si>
    <t>Saída de Recurso</t>
  </si>
  <si>
    <t>Mensuração</t>
  </si>
  <si>
    <t>Estimativa</t>
  </si>
  <si>
    <t>Garantias</t>
  </si>
  <si>
    <t>Provável</t>
  </si>
  <si>
    <t>Estimativas confiáveis</t>
  </si>
  <si>
    <t>Danos ambientais</t>
  </si>
  <si>
    <t>Inexistência de estimativas confiáveis</t>
  </si>
  <si>
    <t>Riscos fiscais, trabalhistas e cíveis</t>
  </si>
  <si>
    <t>Possível</t>
  </si>
  <si>
    <t>Provisão</t>
  </si>
  <si>
    <t>Receita inicialmente projetada</t>
  </si>
  <si>
    <t>Variação</t>
  </si>
  <si>
    <t>Receita total</t>
  </si>
  <si>
    <t>Custos incorridos</t>
  </si>
  <si>
    <t>Custos a incorrer</t>
  </si>
  <si>
    <t>Custos totais estimados</t>
  </si>
  <si>
    <t>Resultado estimado</t>
  </si>
  <si>
    <t>% de execução (custos incorridos/custos totais)</t>
  </si>
  <si>
    <t>Resultado (%Receita total - Custos incorridos)</t>
  </si>
  <si>
    <t>Custo de aquisição</t>
  </si>
  <si>
    <t>Custos de instalação</t>
  </si>
  <si>
    <t>Custos totais</t>
  </si>
  <si>
    <t>Valor residual</t>
  </si>
  <si>
    <t>Valor depreciável</t>
  </si>
  <si>
    <t>Anos de vida útil</t>
  </si>
  <si>
    <t>Quota anual pelo método linear</t>
  </si>
  <si>
    <t>Quota mensal</t>
  </si>
  <si>
    <t>Depreciação de 2012 (agosto a dezembro)</t>
  </si>
  <si>
    <t>Itens</t>
  </si>
  <si>
    <t>Valor Residual</t>
  </si>
  <si>
    <t>Veículos</t>
  </si>
  <si>
    <t>Instalações</t>
  </si>
  <si>
    <t>Depreciação Acumulada em 31.12.2011</t>
  </si>
  <si>
    <t>Vida útil em anos</t>
  </si>
  <si>
    <t>Valor depreciável (valor de custo - valor residual)</t>
  </si>
  <si>
    <t>Quota de depreciação anual (valor depreciável/vida útil)</t>
  </si>
  <si>
    <t>Valor contábil em 31.12.2012 (valor de custo - depreciação acumulada)</t>
  </si>
  <si>
    <t>Valor  de  mercado  na  data  da  aquisição</t>
  </si>
  <si>
    <t>Valor  de  mercado  em  31.12.20X2</t>
  </si>
  <si>
    <t>Valor  de  aquisição  em  01.01.20X1</t>
  </si>
  <si>
    <t>Valor  recuperável  em  01.01.20X2</t>
  </si>
  <si>
    <t>Valor  residual  estimado</t>
  </si>
  <si>
    <t>Método  de  depreciação</t>
  </si>
  <si>
    <t>linear</t>
  </si>
  <si>
    <t>Data  de  encerramento  do  exercício  social</t>
  </si>
  <si>
    <t>31  de  dezembro</t>
  </si>
  <si>
    <t>Vida  útil  econômica  estimada  do  bem em anos</t>
  </si>
  <si>
    <t>Valor depreciavel (valor de aquisição - valor residual)</t>
  </si>
  <si>
    <t>Quota anual de depreciação (valor depreciável/vida útil)</t>
  </si>
  <si>
    <t>Itens Pagos</t>
  </si>
  <si>
    <t>Valor</t>
  </si>
  <si>
    <t>Transporte do Equipamento</t>
  </si>
  <si>
    <t>Instalação e Adequação Física do Equipamento</t>
  </si>
  <si>
    <t>Testes de Funcionamento do Equipamento</t>
  </si>
  <si>
    <t>Custo contábil do ativo</t>
  </si>
  <si>
    <t>Valor de custo</t>
  </si>
  <si>
    <t>Depreciação acumulada (75% do custo)</t>
  </si>
  <si>
    <t>Valor contábil</t>
  </si>
  <si>
    <t>Valor de venda</t>
  </si>
  <si>
    <t>Lucro na venda</t>
  </si>
  <si>
    <t xml:space="preserve">A operação provocará um aumento de R$ 1.000,00 no resultado e no ativo. </t>
  </si>
  <si>
    <t>De acordo com o enunciado, a depreciação anual é de R$ 3.000,00. Dessa forma, a depreciação referente a uma semestre é de R$ 1.500,00. Portanto, o saldo da depreciação acumulada em 30.06.2000 deveria ser de R$ 4.500,00. Como está em R$ 5.000,00, será nessário estornar o valor contabilizado a maior.</t>
  </si>
  <si>
    <t>Quota anual de depreciação (10% do valor de custo)</t>
  </si>
  <si>
    <t>Valor contábil do ativo (valor de custo - depreciação acumulada)</t>
  </si>
  <si>
    <t>Períodos restantes de depreciação (valor contábil/quota anual de depreciação)</t>
  </si>
  <si>
    <t>O período restante de depreciação, se mantida a mesma taxa, é de 4 anos mais 25% de um ano, ou  seja, 4 anos e três meses.</t>
  </si>
  <si>
    <t>Custo de Aquisição</t>
  </si>
  <si>
    <t>(-) Depreciação Acumulada</t>
  </si>
  <si>
    <t>Número de anos de vida útil</t>
  </si>
  <si>
    <t>Quota semestral de depreciação (quota anual//2)</t>
  </si>
  <si>
    <t>Depreciação acumulada em 1º.7.2012</t>
  </si>
  <si>
    <t>Valor contábil em 1º.7.2013 (valor de custo - depreciação acumulada)</t>
  </si>
  <si>
    <t>Resultado da venda (valor de venda - valor contábil)</t>
  </si>
  <si>
    <t>Valor de venda em 1º.7.2012</t>
  </si>
  <si>
    <t>Período</t>
  </si>
  <si>
    <t>Depreciação</t>
  </si>
  <si>
    <t>1º.3.2008 a 31.12.2008</t>
  </si>
  <si>
    <t>1º.1.2009 a 31.12.2009</t>
  </si>
  <si>
    <t>1º.1.2010 a 31.12.2010</t>
  </si>
  <si>
    <t>1º.1.2011 a 31.12.2011</t>
  </si>
  <si>
    <t>Valor de venda em 31.12.2011</t>
  </si>
  <si>
    <t>Depreciação acumulada em 31.12.2011</t>
  </si>
  <si>
    <t>Valor contábil em 31.12.2011 (valor de custo - depreciação acumulada)</t>
  </si>
  <si>
    <t>Custo de Aquisição em 1º. 3.2008</t>
  </si>
  <si>
    <t>Máquina A</t>
  </si>
  <si>
    <t>Máquina B</t>
  </si>
  <si>
    <t>Valor contábil (valor de custo - depreciação acumulada)</t>
  </si>
  <si>
    <t>Quota anual de depreciação com coeficiente 2 (20% do valor de custo )</t>
  </si>
  <si>
    <t>Depreciação Acumulada em 31.12.2001</t>
  </si>
  <si>
    <t>Valor contábil em 31.12.2002</t>
  </si>
  <si>
    <t>A despesa de depreciação do período não pode ser superior ao valor contábil. No caso da Máquina B, será considerado o valor contábil total remanescente.</t>
  </si>
  <si>
    <t>A despesa de depreciação total em 31.12.2003 será de R$ 8.638,00 + R$ 10.200,00 = R$ 18.838,00</t>
  </si>
  <si>
    <t>Total da vida útil em horas trabalhadas</t>
  </si>
  <si>
    <t>Horas trabalhadas em 2003</t>
  </si>
  <si>
    <t>Quota de depreciação por hora trabalhada (valor de custo/vida útil)</t>
  </si>
  <si>
    <t>Despesa de depreciação de 2003 (valor da hora x número de horas trabalhadas)</t>
  </si>
  <si>
    <t>Depreciação anual pelo método linear (valor de custo/vida útil)</t>
  </si>
  <si>
    <t>Soma dos dígitos (1+2+3+4+5)</t>
  </si>
  <si>
    <t>Depreciação do primeiro ano pelo método dos saldo decrescentes (5/15 do valor de custo):</t>
  </si>
  <si>
    <t>Depreciação semestral pelo método linear (depreciação anual /2)</t>
  </si>
  <si>
    <t>Depreciação semestral pelo método dos saldos decrescentes (depreciação anual /2)</t>
  </si>
  <si>
    <t>Não há dados no problema para o cálculo da depreciação pelo método das unidades produzidas.</t>
  </si>
  <si>
    <t>Soma dos dígitos (1+2+3+4+5+6+7+8+9+10)</t>
  </si>
  <si>
    <t>Quota anual de depreciação</t>
  </si>
  <si>
    <t>Depreciação acumulada</t>
  </si>
  <si>
    <t>Valor líquido contábil</t>
  </si>
  <si>
    <t>Ano 1 (10/55)</t>
  </si>
  <si>
    <t>Ano 2   (9/55)</t>
  </si>
  <si>
    <t>Ano 3   (8/55)</t>
  </si>
  <si>
    <t>Ano 4   (7/55)</t>
  </si>
  <si>
    <t>Ano 5   (6/55)</t>
  </si>
  <si>
    <t>Ano 6   (5/55)</t>
  </si>
  <si>
    <t>Ano 7   (4/55)</t>
  </si>
  <si>
    <t>Ano 8   (3/55)</t>
  </si>
  <si>
    <t>Ano 9   (2/55)</t>
  </si>
  <si>
    <t>Ano 10 (1/55)</t>
  </si>
  <si>
    <t>Ativo Imobilizado da Cia. Irlanda em 31/12/2011</t>
  </si>
  <si>
    <t>Bem</t>
  </si>
  <si>
    <t>Data de aquisição</t>
  </si>
  <si>
    <t>Depreciação Acumulada em 31/12/2011</t>
  </si>
  <si>
    <t>Computadores*</t>
  </si>
  <si>
    <t>Equipamentos Industriais</t>
  </si>
  <si>
    <t>Imóveis</t>
  </si>
  <si>
    <t>Data</t>
  </si>
  <si>
    <t>Natureza do gasto</t>
  </si>
  <si>
    <t>Valor R$</t>
  </si>
  <si>
    <t>Salários da equipe com construção e estruturação e teste definitivo do software a ser implementado.</t>
  </si>
  <si>
    <t>Honorários de certificação e validação do software.</t>
  </si>
  <si>
    <t>Não serão considerados no intangível os gastos com treinamento e divulgação, além dos gastos com pesquisas, a exemplo dos estudos de alternativas:</t>
  </si>
  <si>
    <t xml:space="preserve">Caixa </t>
  </si>
  <si>
    <t xml:space="preserve">Contas a Pagar </t>
  </si>
  <si>
    <t xml:space="preserve">Duplicatas a Receber </t>
  </si>
  <si>
    <t xml:space="preserve">Duplicatas a Receber a Longo Prazo </t>
  </si>
  <si>
    <t xml:space="preserve">Empréstimos a Pagar </t>
  </si>
  <si>
    <t xml:space="preserve">Estoques </t>
  </si>
  <si>
    <t xml:space="preserve">Financiamentos a Pagar a Longo Prazo </t>
  </si>
  <si>
    <t xml:space="preserve">Máquinas </t>
  </si>
  <si>
    <t xml:space="preserve">Veículos </t>
  </si>
  <si>
    <t>PL</t>
  </si>
  <si>
    <t>Total do passivo exigível</t>
  </si>
  <si>
    <t>Contas</t>
  </si>
  <si>
    <t>Saldos</t>
  </si>
  <si>
    <t>Ações de outras Empresas – Para Negociação Imediata</t>
  </si>
  <si>
    <t>Ações em Tesouraria</t>
  </si>
  <si>
    <t>Aplicações em Fundos de Investimento com Liquidez Diária</t>
  </si>
  <si>
    <t>Bancos Conta Movimento</t>
  </si>
  <si>
    <t>Capital Social</t>
  </si>
  <si>
    <t>Clientes – Vencimento em março de 2011</t>
  </si>
  <si>
    <t>Despesas Pagas Antecipadamente – prêmio de seguro com vigência até dezembro de 2011</t>
  </si>
  <si>
    <t>Estoque de Matéria-Prima</t>
  </si>
  <si>
    <t>ICMS a Recuperar</t>
  </si>
  <si>
    <t>Propriedades para Investimento</t>
  </si>
  <si>
    <t>Participação Societária em Empresas Controladas</t>
  </si>
  <si>
    <t>Participações Permanentes no Capital de Outras Empresas</t>
  </si>
  <si>
    <t>Reserva Legal</t>
  </si>
  <si>
    <t>Ativo Circulante</t>
  </si>
  <si>
    <t>Total do Ativo Circulante</t>
  </si>
  <si>
    <t>Aplicações Financeiras</t>
  </si>
  <si>
    <t>CSLL a Pagar</t>
  </si>
  <si>
    <t>Depreciação Acumulada de Edificações em Uso</t>
  </si>
  <si>
    <t>Depreciação Acumulada de Móveis e Utensílios</t>
  </si>
  <si>
    <t>Depreciação Acumulada de Veículos</t>
  </si>
  <si>
    <t>Duplicatas a Receber em 2012</t>
  </si>
  <si>
    <t>Edificações de Uso</t>
  </si>
  <si>
    <t>Empréstimos Bancários com vencimento em 2012</t>
  </si>
  <si>
    <t>Estoque de Produtos em Elaboração</t>
  </si>
  <si>
    <t>Estoque Final de Produtos Acabados</t>
  </si>
  <si>
    <t>Fornecedores com vencimento para 2012</t>
  </si>
  <si>
    <t>IPI a Recolher</t>
  </si>
  <si>
    <t>IRPJ a Pagar</t>
  </si>
  <si>
    <t>Móveis e Utensílios</t>
  </si>
  <si>
    <t>Provisões para Riscos Trabalhistas Realizáveis no Exercício Seguinte</t>
  </si>
  <si>
    <t>Reservas de Lucros</t>
  </si>
  <si>
    <t>Terrenos para uso próprio</t>
  </si>
  <si>
    <t>TOTAL</t>
  </si>
  <si>
    <t>Ativo Não Circulante</t>
  </si>
  <si>
    <t>Passivo Circulante</t>
  </si>
  <si>
    <t>Investimentos</t>
  </si>
  <si>
    <t>Custos dos Serviços Prestados</t>
  </si>
  <si>
    <t>Despesas Administrativas</t>
  </si>
  <si>
    <t>Despesas Gerais</t>
  </si>
  <si>
    <t>Impostos Incidentes sobre Vendas de Serviços</t>
  </si>
  <si>
    <t>Receitas com Vendas de Serviços</t>
  </si>
  <si>
    <t>Receitas Financeiras</t>
  </si>
  <si>
    <t>Devolução de Vendas</t>
  </si>
  <si>
    <t>Custo da Mercadoria Vendida</t>
  </si>
  <si>
    <t>Receita Bruta Tributável de Vendas</t>
  </si>
  <si>
    <t>Impostos sobre Vendas</t>
  </si>
  <si>
    <t>Despesas com Operações Descontinuadas</t>
  </si>
  <si>
    <t>Despesas com Vendas</t>
  </si>
  <si>
    <t>Despesas Financeiras</t>
  </si>
  <si>
    <t>Lucro Bruto</t>
  </si>
  <si>
    <t>Lucro antes das Receitas e Despesas Financeiras</t>
  </si>
  <si>
    <t>Lucro Líquido</t>
  </si>
  <si>
    <t>Lucro antes dos Tributos sobre o Lucro</t>
  </si>
  <si>
    <t>COFINS Incidente sobre Vendas</t>
  </si>
  <si>
    <t>Custo das Mercadorias Vendidas</t>
  </si>
  <si>
    <t>Despesas com Salários</t>
  </si>
  <si>
    <t>Despesas de Comissões de Vendedores</t>
  </si>
  <si>
    <t>Despesas de Juros</t>
  </si>
  <si>
    <t>ICMS Incidente sobre Vendas</t>
  </si>
  <si>
    <t>PIS Incidente sobre Vendas</t>
  </si>
  <si>
    <t>Receitas de Juros</t>
  </si>
  <si>
    <t>Reserva de Lucros</t>
  </si>
  <si>
    <t>Resultado líquido do exercício</t>
  </si>
  <si>
    <t>Custo com Produtos Vendidos</t>
  </si>
  <si>
    <t>Despesas com Aluguéis</t>
  </si>
  <si>
    <t>Despesas com Depreciação</t>
  </si>
  <si>
    <t>Empréstimos a Pagar</t>
  </si>
  <si>
    <t>Receita com Vendas de Produtos</t>
  </si>
  <si>
    <t>Receita Financeira</t>
  </si>
  <si>
    <t>ATIVO</t>
  </si>
  <si>
    <t>PASSIVO</t>
  </si>
  <si>
    <t>Contas a Pagar</t>
  </si>
  <si>
    <t>Passivo Não Circulante</t>
  </si>
  <si>
    <t>Realizável a Longo Prazo</t>
  </si>
  <si>
    <t>Debêntures</t>
  </si>
  <si>
    <t>Patrimônio Líquido</t>
  </si>
  <si>
    <t>Imobilizado</t>
  </si>
  <si>
    <t>Intangível</t>
  </si>
  <si>
    <t>Total do Passivo</t>
  </si>
  <si>
    <t>Receitas de Vendas Líquidas</t>
  </si>
  <si>
    <t>Custos com Mercadorias Vendidas</t>
  </si>
  <si>
    <t>Despesas com Tributos</t>
  </si>
  <si>
    <t>LPA</t>
  </si>
  <si>
    <t>Impostos recuperáveis</t>
  </si>
  <si>
    <t>Comissões de vendedores</t>
  </si>
  <si>
    <t>Receitas de Vendas</t>
  </si>
  <si>
    <t>Débito</t>
  </si>
  <si>
    <t>Crédito</t>
  </si>
  <si>
    <t>Estoque</t>
  </si>
  <si>
    <t>TOTAL DO ATIVO</t>
  </si>
  <si>
    <t>Controladora</t>
  </si>
  <si>
    <t>Subsidiária</t>
  </si>
  <si>
    <t>Eliminação de Consolidação</t>
  </si>
  <si>
    <t>Saldos Consolidados</t>
  </si>
  <si>
    <t>ATIVO CIRCULANTE</t>
  </si>
  <si>
    <t>Clientes – Terceiros</t>
  </si>
  <si>
    <t>Clientes – Subsidiária</t>
  </si>
  <si>
    <t>ATIVO NÃO CIRCULANTE</t>
  </si>
  <si>
    <t>Investimentos em Subsidiária</t>
  </si>
  <si>
    <t>Fornecedores – Terceiros</t>
  </si>
  <si>
    <t>Fornecedores – Controladora</t>
  </si>
  <si>
    <t>PASSIVO NÃO CIRCULANTE</t>
  </si>
  <si>
    <t>PATRIMÔNIO LÍQUIDO</t>
  </si>
  <si>
    <t>Reserva de Lucro</t>
  </si>
  <si>
    <t>TOTAL DO PASSIVO E PATRIMÔNIO LÍQUIDO</t>
  </si>
  <si>
    <t>Percentual de participação</t>
  </si>
  <si>
    <t>Valor do goodwill</t>
  </si>
  <si>
    <t>Ativos líquidos da controlada</t>
  </si>
  <si>
    <t>Valor pago pela participação</t>
  </si>
  <si>
    <t>Valor patrimonial da participação da controladora na controlada</t>
  </si>
  <si>
    <t xml:space="preserve">Patrimônio líquido </t>
  </si>
  <si>
    <t xml:space="preserve">Lucro não realizado </t>
  </si>
  <si>
    <t>Valor contábil do investimento antes da equivalência</t>
  </si>
  <si>
    <t xml:space="preserve">Percentual de participação no capital </t>
  </si>
  <si>
    <t>Valor contábil do investimento após eliminação do lucro não realizado</t>
  </si>
  <si>
    <t xml:space="preserve">De acordo com a Instrução CVM n.º 247/96, em seu artigo 9º:
Art. 9º - O valor do investimento, pelo método da equivalência patrimonial, será obtido mediante o seguinte cálculo: 
I. Aplicando-se a percentagem de participação no capital social sobre o valor do patrimônio líquido da coligada e da controlada; e 
II. Subtraindo-se, do montante referido no inciso I, os lucros não realizados, conforme definido no § 1º deste artigo, líquidos dos efeitos fiscais. 
</t>
  </si>
  <si>
    <t>Patrimônio líquido da controlada</t>
  </si>
  <si>
    <t>Segundo o método de equivalência patrimonial, o resultado do período do investidor deve incluir a parte que lhe cabe nos resultados gerados pela investida. Nessa óptica, distribuições recebidas equivalem à realização de um ativo em dinheiro e, por isso, reduzem o valor contábil do investimento e não afetam contas de resultado.</t>
  </si>
  <si>
    <t>Lucro da investida</t>
  </si>
  <si>
    <t>Dividendos relativos a lucros de períodos anteriores</t>
  </si>
  <si>
    <t>Resultado positivo da equivalência patrimonial</t>
  </si>
  <si>
    <t>Dividendos proporcionais do controladora</t>
  </si>
  <si>
    <t>Compra vantajosa (ativos líquidos - valor pago pela participação)</t>
  </si>
  <si>
    <t>Aumento de capital em dinheiro</t>
  </si>
  <si>
    <t>Lucro Líquido do Período</t>
  </si>
  <si>
    <t>Destinação do Lucro:</t>
  </si>
  <si>
    <t>Distribuição de Dividendos</t>
  </si>
  <si>
    <t>Variação do Patrimônio Líquido</t>
  </si>
  <si>
    <t>Destinação do lucro para dividendos obrigatórios</t>
  </si>
  <si>
    <t>Aquisição de ações da própria companhia</t>
  </si>
  <si>
    <t>Integralização de Capital em dinheiro</t>
  </si>
  <si>
    <t>Patrimônio Líquido no início do período</t>
  </si>
  <si>
    <t>Patrimônio Líquido no final do período</t>
  </si>
  <si>
    <t>Ganhos na remensuração de ativos financeiros disponíveis para venda líquidos dos tributos</t>
  </si>
  <si>
    <t>Lucro líquido do período</t>
  </si>
  <si>
    <t>Perdas derivadas de conversão de demonstrações contábeis de operações no exterior menos tributos sobre ajuste de conversão</t>
  </si>
  <si>
    <t>Resultado Abrangente do período</t>
  </si>
  <si>
    <t>31.12.2011</t>
  </si>
  <si>
    <t>Reservas de Lucro</t>
  </si>
  <si>
    <t>Lucro do Exercício</t>
  </si>
  <si>
    <t>Reserva Legal (5% do Lucro do Exercício)</t>
  </si>
  <si>
    <t>Reversão das Reservas para Contingências</t>
  </si>
  <si>
    <t>Lucro a distribuir</t>
  </si>
  <si>
    <t>Caixa e Equivalentes de Caixa</t>
  </si>
  <si>
    <t>Contas a Receber</t>
  </si>
  <si>
    <t>Custo dos Produtos Vendidos</t>
  </si>
  <si>
    <t>Receita de Equivalência Patrimonial</t>
  </si>
  <si>
    <t>Tributos sobre o Lucro</t>
  </si>
  <si>
    <t>Tributos sobre Vendas</t>
  </si>
  <si>
    <t xml:space="preserve">DEMONSTRAÇÕES DO VALOR ADICIONADO </t>
  </si>
  <si>
    <t>1 – RECEITAS</t>
  </si>
  <si>
    <t xml:space="preserve">2 – INSUMOS ADQUIRIDOS DE TERCEIROS </t>
  </si>
  <si>
    <t>3 – VALOR ADICIONADO BRUTO (1-2)</t>
  </si>
  <si>
    <t>4 – DEPRECIAÇÃO, AMORTIZAÇÃO E EXAUSTÃO</t>
  </si>
  <si>
    <t>5 – VALOR ADICIONADO LÍQUIDO PRODUZIDO PELA ENTIDADE (3-4)</t>
  </si>
  <si>
    <t>6 – VALOR ADICIONADO RECEBIDO EM TRANSFERÊNCIA</t>
  </si>
  <si>
    <t>7 – VALOR ADICIONADO TOTAL A DISTRIBUIR (5+6)</t>
  </si>
  <si>
    <t>8 – DISTRIBUIÇÃO DO VALOR ADICIONADO (*)</t>
  </si>
  <si>
    <t xml:space="preserve">8.1) Pessoal </t>
  </si>
  <si>
    <t>8.2) Impostos, taxas e contribuições</t>
  </si>
  <si>
    <t>8.3) Remuneração de capitais de terceiros</t>
  </si>
  <si>
    <t>8.4) Remuneração de capitais próprios</t>
  </si>
  <si>
    <t>Receita Bruta de Vendas</t>
  </si>
  <si>
    <t>(-) Tributos sobre as Vendas</t>
  </si>
  <si>
    <t>Receita Líquida</t>
  </si>
  <si>
    <t>(-) Custo das Mercadorias Vendidas</t>
  </si>
  <si>
    <t>Despesa com Pessoal</t>
  </si>
  <si>
    <t>Despesa com Depreciação</t>
  </si>
  <si>
    <t>Despesa de Juros sobre Empréstimos</t>
  </si>
  <si>
    <t>Resultado antes dos Tributos sobre o Lucro</t>
  </si>
  <si>
    <t>Imposto de Renda</t>
  </si>
  <si>
    <t>Contribuição Social</t>
  </si>
  <si>
    <t>Resultado do Período</t>
  </si>
  <si>
    <t>Valor da Mercadoria</t>
  </si>
  <si>
    <t>ICMS Recuperado</t>
  </si>
  <si>
    <t>Custo Aquisição</t>
  </si>
  <si>
    <t>Salários, Férias e 13 º Salário</t>
  </si>
  <si>
    <t>INSS</t>
  </si>
  <si>
    <t>DESCRIÇÃO</t>
  </si>
  <si>
    <t>Em milhares de reais</t>
  </si>
  <si>
    <t>20X1</t>
  </si>
  <si>
    <t>1.1) Vendas de mercadorias, produtos e serviços</t>
  </si>
  <si>
    <t xml:space="preserve">1.2) Outras receitas </t>
  </si>
  <si>
    <t>1.3) Receitas relativas à construção de ativos próprios</t>
  </si>
  <si>
    <t>1.4) Provisão para créditos de liquidação duvidosa – Reversão/(Constituição)</t>
  </si>
  <si>
    <t xml:space="preserve">2.1) Custos dos produtos, das mercadorias e dos serviços vendidos </t>
  </si>
  <si>
    <t>2.2) Materiais, energia, serviços de terceiros e outros</t>
  </si>
  <si>
    <t>2.3) Perda / Recuperação de valores ativos</t>
  </si>
  <si>
    <t>2.4) Outras (especificar)</t>
  </si>
  <si>
    <t>6.1) Resultado de equivalência patrimonial</t>
  </si>
  <si>
    <t>6.2) Receitas financeiras</t>
  </si>
  <si>
    <t>6.3) Outras</t>
  </si>
  <si>
    <t>8.1.1 – Remuneração direta</t>
  </si>
  <si>
    <t>8.1.2 – Benefícios</t>
  </si>
  <si>
    <t>8.1.3 – F.G.T.S</t>
  </si>
  <si>
    <t>8.2.1 – Federais</t>
  </si>
  <si>
    <t>8.2.2 – Estaduais</t>
  </si>
  <si>
    <t>8.2.3 – Municipais</t>
  </si>
  <si>
    <t xml:space="preserve">8.3.1 – Juros </t>
  </si>
  <si>
    <t xml:space="preserve">8.3.2 – Aluguéis </t>
  </si>
  <si>
    <t>8.3.3 – Outras</t>
  </si>
  <si>
    <t>8.4.1 – Juros sobre o capital próprio</t>
  </si>
  <si>
    <t xml:space="preserve">8.4.2 – Dividendos </t>
  </si>
  <si>
    <t>8.4.3 – Lucros retidos / Prejuízo do exercício</t>
  </si>
  <si>
    <t>8.4.4 – Participação dos não controladores nos lucros retidos (só p/ consolidação)</t>
  </si>
  <si>
    <t>(*) O total do item 8 deve ser exatamente igual ao item 7.</t>
  </si>
  <si>
    <t>Despesa com representação comercial</t>
  </si>
  <si>
    <t xml:space="preserve">DEMONSTRAÇÃO DO VALOR ADICIONADO </t>
  </si>
  <si>
    <t>Despesa com energia</t>
  </si>
  <si>
    <t>(-) ICMS</t>
  </si>
  <si>
    <t>(-) PIS e COFINS</t>
  </si>
  <si>
    <t>Despesa com aluguéis</t>
  </si>
  <si>
    <t>Despesa com INSS</t>
  </si>
  <si>
    <t>Despesas com salários e FGTS</t>
  </si>
  <si>
    <t>Valores em R$ mil</t>
  </si>
  <si>
    <t>BALANÇO PATRIMONIAL</t>
  </si>
  <si>
    <t>EXERCÍCIOS</t>
  </si>
  <si>
    <t>Aplicações no mercado aberto</t>
  </si>
  <si>
    <t>PASSIVO CIRCULANTE</t>
  </si>
  <si>
    <t>Aumento líquido de caixa e equivalentes de caixa</t>
  </si>
  <si>
    <t>Disponibilidades no início do período</t>
  </si>
  <si>
    <t>Disponibilidades no final do período</t>
  </si>
  <si>
    <t>Demonstração dos Fluxos de Caixa pelo Método Direto</t>
  </si>
  <si>
    <t>20X2</t>
  </si>
  <si>
    <t>Fluxos de caixa das atividades operacionais</t>
  </si>
  <si>
    <t>Recebimentos de clientes</t>
  </si>
  <si>
    <t>Pagamentos a fornecedores e empregados</t>
  </si>
  <si>
    <t>Caixa gerado pelas operações</t>
  </si>
  <si>
    <t>Imposto de renda e contribuição social pagos</t>
  </si>
  <si>
    <t>Caixa líquido proveniente das atividades operacionais</t>
  </si>
  <si>
    <t>Fluxos de caixa das atividades de investimento</t>
  </si>
  <si>
    <t>Aquisição de Investimentos</t>
  </si>
  <si>
    <t>Caixa líquido usado nas atividades de investimento</t>
  </si>
  <si>
    <t>Fluxos de caixa das atividades de financiamento</t>
  </si>
  <si>
    <t>Recebido pela emissão de ações</t>
  </si>
  <si>
    <t>Recebido por empréstimo a longo prazo</t>
  </si>
  <si>
    <t>Juros pagos</t>
  </si>
  <si>
    <t>Caixa líquido usado nas atividades de financiamento</t>
  </si>
  <si>
    <t>Caixa e equivalentes de caixa no início do período</t>
  </si>
  <si>
    <t>Caixa e equivalentes de caixa no fim do período</t>
  </si>
  <si>
    <t>Demonstração dos Fluxos de Caixa</t>
  </si>
  <si>
    <t>Demonstração dos Fluxos de Caixa pelo Método Indireto</t>
  </si>
  <si>
    <t>Lucro líquido antes do imposto de renda e contribuição social</t>
  </si>
  <si>
    <t>Ajustes por:</t>
  </si>
  <si>
    <t>Depreciação e Amortização</t>
  </si>
  <si>
    <t>Lucro Ajustado</t>
  </si>
  <si>
    <t>Aumento nas contas a receber de clientes</t>
  </si>
  <si>
    <t>Aumento nos estoques</t>
  </si>
  <si>
    <t>Caixa proveniente das operações</t>
  </si>
  <si>
    <t>Lucro líquido</t>
  </si>
  <si>
    <t>Balanço Patrimonial</t>
  </si>
  <si>
    <t>31.12.2010</t>
  </si>
  <si>
    <t>–</t>
  </si>
  <si>
    <t>Imposto de Renda e</t>
  </si>
  <si>
    <t>Contribuição Social a Pagar</t>
  </si>
  <si>
    <t>Capital</t>
  </si>
  <si>
    <t>TOTAL PASSIVO + PL</t>
  </si>
  <si>
    <t>Demonstração do Resultado</t>
  </si>
  <si>
    <t>Vendas Líquidas</t>
  </si>
  <si>
    <t>Resultado Bruto</t>
  </si>
  <si>
    <t>Despesas com Pessoal</t>
  </si>
  <si>
    <t>Resultado antes dos tributos sobre o Lucro</t>
  </si>
  <si>
    <t>Resultado Líquido do Período</t>
  </si>
  <si>
    <t>-</t>
  </si>
  <si>
    <t>Aumento nas contas a pagar - fornecedores</t>
  </si>
  <si>
    <t>Saldo Anterior</t>
  </si>
  <si>
    <t>Saldo Atual</t>
  </si>
  <si>
    <t>Total Ativo</t>
  </si>
  <si>
    <t>Dividendos Obrigatórios a Pagar</t>
  </si>
  <si>
    <t>Financiamentos - Longo Prazo</t>
  </si>
  <si>
    <t>Lucro do Exercício Corrente</t>
  </si>
  <si>
    <t>Total Passivo e Patrimônio Líquido</t>
  </si>
  <si>
    <t>Redução nas contas a pagar</t>
  </si>
  <si>
    <t xml:space="preserve">Imposto de renda e contribuição social pagos </t>
  </si>
  <si>
    <t>Aquisição de Imobilizado</t>
  </si>
  <si>
    <t>Redução em fornecedores</t>
  </si>
  <si>
    <t>n</t>
  </si>
  <si>
    <t>i</t>
  </si>
  <si>
    <t>FV</t>
  </si>
  <si>
    <t>PV</t>
  </si>
  <si>
    <t>PMT</t>
  </si>
  <si>
    <t>O enunciado pede a taxa no período. Se fosse pedida a taxa mensal, aí sim o "n" seria 6.</t>
  </si>
  <si>
    <t>O valor total investido inclui as taxas e tributos.</t>
  </si>
  <si>
    <t>O retorno do investimento é o valor líquido.</t>
  </si>
  <si>
    <t>Embora o título tenha prazo de 12 meses, o enunciado pede o valor ao fim do sexto mês.</t>
  </si>
  <si>
    <t>Considera-se o valor recebido líquido de taxas e tributos.</t>
  </si>
  <si>
    <t>Fornecedor A</t>
  </si>
  <si>
    <t>Fornecedor B</t>
  </si>
  <si>
    <t>Fornecedor C</t>
  </si>
  <si>
    <t>Opção 1</t>
  </si>
  <si>
    <t>Amortização acumulada</t>
  </si>
  <si>
    <t>Valor recuperável</t>
  </si>
  <si>
    <t>Preço de compra antes do abatimento</t>
  </si>
  <si>
    <t>ICMS s/ compra – recuperável</t>
  </si>
  <si>
    <t>Abatimentos</t>
  </si>
  <si>
    <t>Gasto com transporte da mercadoria</t>
  </si>
  <si>
    <t>ICMS s/ Frete – recuperável</t>
  </si>
  <si>
    <t>Custo do estoque</t>
  </si>
  <si>
    <t>Custo da mercadoria vendida</t>
  </si>
  <si>
    <t>Valor recuperável do estoque</t>
  </si>
  <si>
    <t>Perda por desvalorização</t>
  </si>
  <si>
    <t>O estoque está desvalorizado pois o valor recuperável é menor que o valor contábil</t>
  </si>
  <si>
    <t>Valor contábil do estoque final</t>
  </si>
  <si>
    <t>Valor contábil em 31.12.2010</t>
  </si>
  <si>
    <t>O veículo está desvalorizado pois o valor recuperável é menor que o valor contábil</t>
  </si>
  <si>
    <t>Maior valor entre o valor de venda e o valor de uso. O ativo não está desvalorizado.</t>
  </si>
  <si>
    <t xml:space="preserve">Deve ser realizada avaliação periódica da recuperabilidade de todos os ativos, com exceção dos estoques, ativos advindos de contratos de construção, ativos fiscais diferidos, ativos advindos de planos de benefícios a empregados e ativos classificados como mantidos para venda, pois para esses ativos existem disposições específicas para reconhecimento e mensuração. </t>
  </si>
  <si>
    <t>.</t>
  </si>
  <si>
    <t>Tecla da HP</t>
  </si>
  <si>
    <t>Valor de custo do ativo</t>
  </si>
  <si>
    <t>Data de entrada em funcionamento</t>
  </si>
  <si>
    <t>01.02.2012</t>
  </si>
  <si>
    <t>Depreciaçãio acumulada ao final de 2012 (11 meses)</t>
  </si>
  <si>
    <t>Quota mensal de depreciação</t>
  </si>
  <si>
    <t>O ajuste será igual ao valor presente subtraído do valor futuro.</t>
  </si>
  <si>
    <t>Ajuste a Valor Presente - Contas a Receber</t>
  </si>
  <si>
    <t>Contas a Receber - Longo Prazo</t>
  </si>
  <si>
    <t>Décimo Terceiro e Encargos a Pagar</t>
  </si>
  <si>
    <t>Despesas Pagas Antecipadamente - Seguros a Apropriar</t>
  </si>
  <si>
    <t>Férias e Encargos a Pagar</t>
  </si>
  <si>
    <t>ICMS a Recolher</t>
  </si>
  <si>
    <t>Impostos Incidentes sobre Venda</t>
  </si>
  <si>
    <t>Receita de Vendas</t>
  </si>
  <si>
    <t>D</t>
  </si>
  <si>
    <t>C</t>
  </si>
  <si>
    <t>Financiamento Bancário – Longo Prazo</t>
  </si>
  <si>
    <t>Encargos Financeiros Passivos a Transcorrer</t>
  </si>
  <si>
    <t>Contas a Receber – Curto Prazo</t>
  </si>
  <si>
    <t>Fornecedores – Curto Prazo</t>
  </si>
  <si>
    <t>Provisão para Riscos Ambientais</t>
  </si>
  <si>
    <t>Mútuo com Partes Relacionadas</t>
  </si>
  <si>
    <t>Amortização Acumulada</t>
  </si>
  <si>
    <t>Férias e Encargos</t>
  </si>
  <si>
    <t>Décimo Terceiro e Encargos</t>
  </si>
  <si>
    <t>Ajuste de Avaliação Patrimonial</t>
  </si>
  <si>
    <t>Perdas Estimadas para Crédito de Liquidação Duvidosa</t>
  </si>
  <si>
    <t>A receita de vendas é o valor à vista do ativo. Qualquer diferença entre o valor à vista e o valor a prazo é encargo do financiamento.</t>
  </si>
  <si>
    <t>1 f AMORT</t>
  </si>
  <si>
    <t>2 f AMORT</t>
  </si>
  <si>
    <t>Receita financeira realizada no primeiro período.</t>
  </si>
  <si>
    <t>Receita financeira realizada no segundo período. Apertando sempre o 1 obtém-se a receita período a período.</t>
  </si>
  <si>
    <t>Apertando-se o 2 obtém-se a receita acumulada nos dois períodos.</t>
  </si>
  <si>
    <t>Embora a operação tenha prazo total de 3 meses, o enunciado pede o valor da despesa financeira ao final do segundo período.</t>
  </si>
  <si>
    <t>O enunciado informa a taxa do período. Se fosse a taxa mensal, aí sim o "n" seria 13.</t>
  </si>
  <si>
    <t>O enunciado informa a taxa do período. Se fosse a taxa mensal, aí sim o "n" seria 15.</t>
  </si>
  <si>
    <t>Receita de venda</t>
  </si>
  <si>
    <t>Valor contábil do ativo no momento da venda</t>
  </si>
  <si>
    <t>Impacto líquido no resultado</t>
  </si>
  <si>
    <t>B</t>
  </si>
  <si>
    <t>A</t>
  </si>
  <si>
    <t>E</t>
  </si>
  <si>
    <t>Capítulo 14</t>
  </si>
  <si>
    <t>Capítulo 13</t>
  </si>
  <si>
    <t>Capítulo 12</t>
  </si>
  <si>
    <t>Capítulo 11</t>
  </si>
  <si>
    <t>Capítulo 10</t>
  </si>
  <si>
    <t>Capítulo 9</t>
  </si>
  <si>
    <t>Capítulo 8</t>
  </si>
  <si>
    <t>Capítulo 7</t>
  </si>
  <si>
    <t>Capítulo 6</t>
  </si>
  <si>
    <t>Capítulo 5</t>
  </si>
  <si>
    <t>Capítulo 4</t>
  </si>
  <si>
    <t>Capítulo 3</t>
  </si>
  <si>
    <t>Capítulo 2</t>
  </si>
  <si>
    <t>Capítulo 1</t>
  </si>
  <si>
    <t>Clique aqui para ver a resolução desta questão.</t>
  </si>
  <si>
    <t>Questão 1</t>
  </si>
  <si>
    <t>Questão 2</t>
  </si>
  <si>
    <t>Questão 3</t>
  </si>
  <si>
    <t>Questão 4</t>
  </si>
  <si>
    <t>Questão 24</t>
  </si>
  <si>
    <t>Questão 3 (*)</t>
  </si>
  <si>
    <t>(*) Nesta questão foi corrigido  um erro do enunciado original, pois a soma dos custos incorridos com os custos a incorrer de 2009 não estava fechando com os custos totais.</t>
  </si>
  <si>
    <t>( ÷ )</t>
  </si>
  <si>
    <t>Depreciação Acumulada em 31.12.2012 (depreciação acumulada em 2011 + depreciação de 2012)</t>
  </si>
  <si>
    <t>Despesa de depreciação registrada em 31.12.20X2 (valor depreciável/vida útil)</t>
  </si>
  <si>
    <t>Questão 5</t>
  </si>
  <si>
    <t>O custo de um item de ativo imobilizado é equivalente ao preço à vista na data do reconhecimento, acrescido de quaisquer custos necessários para colocar o ativo no local e condição pretendidos pela administração. No exemplo, apenas os juros sobre empréstimos não serão considerados, pois não fazem parte do preço à vista.</t>
  </si>
  <si>
    <t>Questão 9</t>
  </si>
  <si>
    <t>Questão 14</t>
  </si>
  <si>
    <t>Questão 16</t>
  </si>
  <si>
    <t>Questão 17</t>
  </si>
  <si>
    <t>Valor bruto contábil</t>
  </si>
  <si>
    <t>Valor depreciável (valor contábil - valor residual)</t>
  </si>
  <si>
    <t>Método das Quotas Constantes</t>
  </si>
  <si>
    <t>Ano 1</t>
  </si>
  <si>
    <t>Ano 2</t>
  </si>
  <si>
    <t>Ano 3</t>
  </si>
  <si>
    <t>Ano 4</t>
  </si>
  <si>
    <t>Ano 5</t>
  </si>
  <si>
    <t>Método das Soma dos Dígitos</t>
  </si>
  <si>
    <t>Ano 2   (4/15)</t>
  </si>
  <si>
    <t>Ano 1   (5/15)</t>
  </si>
  <si>
    <t>Ano 3   (3/15)</t>
  </si>
  <si>
    <t>Ano 4   (2/15)</t>
  </si>
  <si>
    <t>Ano 5   (1/15)</t>
  </si>
  <si>
    <t>Valor $</t>
  </si>
  <si>
    <t>Vida útil prevista em anos</t>
  </si>
  <si>
    <t>Apropriação da Depreciação em 2011</t>
  </si>
  <si>
    <t>Questão 18</t>
  </si>
  <si>
    <t>Questão 19</t>
  </si>
  <si>
    <t>Questão 20</t>
  </si>
  <si>
    <t>Questão 21</t>
  </si>
  <si>
    <t>Questão 22</t>
  </si>
  <si>
    <t>Questão 23</t>
  </si>
  <si>
    <t>Questão 25</t>
  </si>
  <si>
    <r>
      <t>Custo</t>
    </r>
    <r>
      <rPr>
        <b/>
        <i/>
        <sz val="9"/>
        <color rgb="FF000000"/>
        <rFont val="Calibri"/>
        <family val="2"/>
      </rPr>
      <t xml:space="preserve"> </t>
    </r>
    <r>
      <rPr>
        <b/>
        <i/>
        <sz val="9"/>
        <color rgb="FF000000"/>
        <rFont val="Arial"/>
        <family val="2"/>
      </rPr>
      <t>de Aquisição</t>
    </r>
  </si>
  <si>
    <r>
      <t>Máquinas</t>
    </r>
    <r>
      <rPr>
        <i/>
        <sz val="9"/>
        <color rgb="FF000000"/>
        <rFont val="Calibri"/>
        <family val="2"/>
      </rPr>
      <t xml:space="preserve"> </t>
    </r>
    <r>
      <rPr>
        <i/>
        <sz val="9"/>
        <color rgb="FF000000"/>
        <rFont val="Arial"/>
        <family val="2"/>
      </rPr>
      <t>eEquipamentos</t>
    </r>
  </si>
  <si>
    <r>
      <t>Móveis</t>
    </r>
    <r>
      <rPr>
        <i/>
        <sz val="9"/>
        <color rgb="FF000000"/>
        <rFont val="Calibri"/>
        <family val="2"/>
      </rPr>
      <t xml:space="preserve"> </t>
    </r>
    <r>
      <rPr>
        <i/>
        <sz val="9"/>
        <color rgb="FF000000"/>
        <rFont val="Arial"/>
        <family val="2"/>
      </rPr>
      <t>e</t>
    </r>
    <r>
      <rPr>
        <i/>
        <sz val="9"/>
        <color rgb="FF000000"/>
        <rFont val="Calibri"/>
        <family val="2"/>
      </rPr>
      <t xml:space="preserve"> </t>
    </r>
    <r>
      <rPr>
        <i/>
        <sz val="9"/>
        <color rgb="FF000000"/>
        <rFont val="Arial"/>
        <family val="2"/>
      </rPr>
      <t>Utensílios</t>
    </r>
  </si>
  <si>
    <t>Questão 12</t>
  </si>
  <si>
    <t>Questão 8</t>
  </si>
  <si>
    <t>Questão 10</t>
  </si>
  <si>
    <t>Questão 15</t>
  </si>
  <si>
    <t xml:space="preserve"> </t>
  </si>
  <si>
    <t>Questão 11</t>
  </si>
  <si>
    <t>O valor do ativo da controladora é de R$100.000,00, donde se deduz que há mais R$ 45.000 em outros ativos:</t>
  </si>
  <si>
    <t>Balanço Individual da Cia. X após conceder empréstimo à controlada</t>
  </si>
  <si>
    <t>Ativos diversos</t>
  </si>
  <si>
    <t>Investimento na Cia. Y</t>
  </si>
  <si>
    <t>Empréstimos a Receber</t>
  </si>
  <si>
    <t xml:space="preserve">Em 31.12.2011, a empresa X emprestou R$5.000,00 para a empresa Y. </t>
  </si>
  <si>
    <t>Como o enunciado não faz referência nem a goodwill nem a compra vantajosa, conclui-se que este é o valor do patrimônio líquido da controlada.</t>
  </si>
  <si>
    <t>O ativo da empresa Y é de R$55.800,00. Além do empréstimo a pagar, não existe nenhuma outra transação entre as empresas:</t>
  </si>
  <si>
    <t>Balanço Individual da Cia. Y após contrair empréstimo junto a controladora</t>
  </si>
  <si>
    <t>Outros passivos</t>
  </si>
  <si>
    <t xml:space="preserve">A empresa X adquiriu 100% das ações da empresa Y, por R$50.000,00. </t>
  </si>
  <si>
    <t>Balanço Consolidado</t>
  </si>
  <si>
    <t xml:space="preserve">No balanço consolidado, o valor a receber é anulado pelo valor a pagar e nenhum dos dois aparece. </t>
  </si>
  <si>
    <t>Questão 13</t>
  </si>
  <si>
    <t>Percentual de participação da controladora na controlada</t>
  </si>
  <si>
    <t>Valor pago pela participação (custo contábil do investimento)</t>
  </si>
  <si>
    <t>Valor recuperável da unidade geradora de caixa da Floripa</t>
  </si>
  <si>
    <t>Valor recuperável da participação da controladora na controlada</t>
  </si>
  <si>
    <t>Valor da perda (custo contábil do investimento – valor recuperável)</t>
  </si>
  <si>
    <t>Considera-se como realizado o lucro relativo ao estoque já vendido para terceiros. Se 50% do estoque remanesce na empresa, 50% do lucro auferido deve ser excluído da consolidação.</t>
  </si>
  <si>
    <t>Questão 26</t>
  </si>
  <si>
    <t>Valor do investimento após a aplicação do método da equivalência</t>
  </si>
  <si>
    <t>Valor do investimento após o recebimento dos dividendos</t>
  </si>
  <si>
    <t>Questão 27</t>
  </si>
  <si>
    <t>O investimento em entidade que não se configura nem como coligada, nem como controlada, nem como controlada em conjunto, deve ser avaliado  pelo custo ou pelo valor justo, nunca pela equivalência patrimonial. Dessa forma, os dividendos são contabilizados como receitas do período.</t>
  </si>
  <si>
    <t>Questão 6</t>
  </si>
  <si>
    <t>Saldo do Patrimônio Líquido em 31.12.2012</t>
  </si>
  <si>
    <r>
      <t>(</t>
    </r>
    <r>
      <rPr>
        <i/>
        <sz val="9"/>
        <color rgb="FF000000"/>
        <rFont val="Cambria Math"/>
        <family val="1"/>
      </rPr>
      <t>inclui os valores dos impostos – ICMS, IPI, PIS e COFINS)</t>
    </r>
  </si>
  <si>
    <t>DRE</t>
  </si>
  <si>
    <t>Questão 7</t>
  </si>
  <si>
    <r>
      <t>·</t>
    </r>
    <r>
      <rPr>
        <i/>
        <sz val="9"/>
        <rFont val="Times New Roman"/>
        <family val="1"/>
      </rPr>
      <t xml:space="preserve">         </t>
    </r>
    <r>
      <rPr>
        <i/>
        <sz val="9"/>
        <color rgb="FF000000"/>
        <rFont val="Arial"/>
        <family val="2"/>
      </rPr>
      <t>A variação em Contas a Receber decorreu de vendas a prazo e recebimentos.</t>
    </r>
  </si>
  <si>
    <r>
      <t>·</t>
    </r>
    <r>
      <rPr>
        <i/>
        <sz val="9"/>
        <rFont val="Times New Roman"/>
        <family val="1"/>
      </rPr>
      <t xml:space="preserve">         </t>
    </r>
    <r>
      <rPr>
        <i/>
        <sz val="9"/>
        <color rgb="FF000000"/>
        <rFont val="Arial"/>
        <family val="2"/>
      </rPr>
      <t>Os investimentos são avaliados pelo método de custo.</t>
    </r>
  </si>
  <si>
    <r>
      <t>·</t>
    </r>
    <r>
      <rPr>
        <i/>
        <sz val="9"/>
        <rFont val="Times New Roman"/>
        <family val="1"/>
      </rPr>
      <t xml:space="preserve">         </t>
    </r>
    <r>
      <rPr>
        <i/>
        <sz val="9"/>
        <color rgb="FF000000"/>
        <rFont val="Arial"/>
        <family val="2"/>
      </rPr>
      <t>A variação no imobilizado no período decorreu de aquisições e depreciação.</t>
    </r>
  </si>
  <si>
    <r>
      <t>·</t>
    </r>
    <r>
      <rPr>
        <i/>
        <sz val="9"/>
        <rFont val="Times New Roman"/>
        <family val="1"/>
      </rPr>
      <t xml:space="preserve">         </t>
    </r>
    <r>
      <rPr>
        <i/>
        <sz val="9"/>
        <color rgb="FF000000"/>
        <rFont val="Arial"/>
        <family val="2"/>
      </rPr>
      <t>O financiamento foi contratado no último dia do período.</t>
    </r>
  </si>
  <si>
    <t>(menor valor presente)</t>
  </si>
  <si>
    <t>(menor parcela)</t>
  </si>
  <si>
    <t>Maior valor entre o de venda e o de uso</t>
  </si>
  <si>
    <r>
      <t>DEPRECIAÇÃO</t>
    </r>
    <r>
      <rPr>
        <b/>
        <i/>
        <sz val="9"/>
        <color rgb="FF000000"/>
        <rFont val="Calibri"/>
        <family val="2"/>
      </rPr>
      <t xml:space="preserve"> </t>
    </r>
    <r>
      <rPr>
        <b/>
        <i/>
        <sz val="9"/>
        <color rgb="FF000000"/>
        <rFont val="Arial"/>
        <family val="2"/>
      </rPr>
      <t>LINEAR</t>
    </r>
    <r>
      <rPr>
        <b/>
        <i/>
        <sz val="9"/>
        <color rgb="FF000000"/>
        <rFont val="Calibri"/>
        <family val="2"/>
      </rPr>
      <t xml:space="preserve"> </t>
    </r>
    <r>
      <rPr>
        <b/>
        <i/>
        <sz val="9"/>
        <color rgb="FF000000"/>
        <rFont val="Arial"/>
        <family val="2"/>
      </rPr>
      <t>-</t>
    </r>
    <r>
      <rPr>
        <b/>
        <i/>
        <sz val="9"/>
        <color rgb="FF000000"/>
        <rFont val="Calibri"/>
        <family val="2"/>
      </rPr>
      <t xml:space="preserve"> </t>
    </r>
    <r>
      <rPr>
        <b/>
        <i/>
        <sz val="9"/>
        <color rgb="FF000000"/>
        <rFont val="Arial"/>
        <family val="2"/>
      </rPr>
      <t>Saldo</t>
    </r>
    <r>
      <rPr>
        <b/>
        <i/>
        <sz val="9"/>
        <color rgb="FF000000"/>
        <rFont val="Calibri"/>
        <family val="2"/>
      </rPr>
      <t xml:space="preserve"> </t>
    </r>
    <r>
      <rPr>
        <b/>
        <i/>
        <sz val="9"/>
        <color rgb="FF000000"/>
        <rFont val="Arial"/>
        <family val="2"/>
      </rPr>
      <t>em</t>
    </r>
    <r>
      <rPr>
        <b/>
        <i/>
        <sz val="9"/>
        <color rgb="FF000000"/>
        <rFont val="Calibri"/>
        <family val="2"/>
      </rPr>
      <t xml:space="preserve"> </t>
    </r>
    <r>
      <rPr>
        <b/>
        <i/>
        <sz val="9"/>
        <color rgb="FF000000"/>
        <rFont val="Arial"/>
        <family val="2"/>
      </rPr>
      <t>31/12/2011</t>
    </r>
  </si>
  <si>
    <r>
      <t>*</t>
    </r>
    <r>
      <rPr>
        <i/>
        <sz val="8"/>
        <color rgb="FF000000"/>
        <rFont val="Arial"/>
        <family val="2"/>
      </rPr>
      <t>Os computadores adquiridos em 04/01/2010 já tinham sido utilizados há exatos três anos pelo proprietário</t>
    </r>
    <r>
      <rPr>
        <i/>
        <sz val="9"/>
        <color rgb="FF000000"/>
        <rFont val="Comic Sans MS"/>
        <family val="4"/>
      </rPr>
      <t>.</t>
    </r>
  </si>
  <si>
    <t>A NOVA CONTABILIDADE</t>
  </si>
  <si>
    <t>Convergência ao Padrão Internacional</t>
  </si>
  <si>
    <t>Luciano Guerra</t>
  </si>
  <si>
    <t>Material Complementar</t>
  </si>
  <si>
    <t>Gabarito e Exercícios Resolvidos</t>
  </si>
  <si>
    <t>Aumento no PL R$ 10.000</t>
  </si>
  <si>
    <t>O ágio por expectativa de rentabilidade futura (goodwill) é um ativo que representa benefícios econômicos futuros esperados dos ativos adquiridos em combinação de negócios. O adquirente deve reconhecer o ágio por rentabilidade futura (goodwill), na data da aquisição, mensurado pela diferença entre  o valor pago em troca do controle da adquirida e o que foi recebido em troca mensurado ao valor justo. Se o valor pago for maior que esse, verifica-se um goodwill. Se for menor, será compra vantajosa.  
No exemplo, o valor líquido dos ativos adquiridos e dos passivos assumidos mensurados ao valor justo é R$ 118.000. Se tivesse sido pago apenas R$ 106.000, teria havido compra vantajosa. O enunciado pede a alternativa INCORRETA, portanto é a "d".</t>
  </si>
  <si>
    <t>Para saber como foi calculado determinado valor, clique na célula onde ele está localizado.</t>
  </si>
  <si>
    <t>A fórmula correspondente aparece na barra de fórmulas, situada acima da planilha.</t>
  </si>
  <si>
    <t>Observe que o endereço de cada célula fica de uma cor diferente. A célula correspondente fica da mesma cor.</t>
  </si>
  <si>
    <t>Dessa forma, fica evidente a fórmula utilizada.</t>
  </si>
  <si>
    <t>Clique dentro da barra de fórmulas, conforme abaixo.</t>
  </si>
</sst>
</file>

<file path=xl/styles.xml><?xml version="1.0" encoding="utf-8"?>
<styleSheet xmlns="http://schemas.openxmlformats.org/spreadsheetml/2006/main">
  <numFmts count="10">
    <numFmt numFmtId="6" formatCode="&quot;R$&quot;\ #,##0;[Red]\-&quot;R$&quot;\ #,##0"/>
    <numFmt numFmtId="8" formatCode="&quot;R$&quot;\ #,##0.00;[Red]\-&quot;R$&quot;\ #,##0.00"/>
    <numFmt numFmtId="164" formatCode="&quot;R$&quot;#,##0.00_);[Red]\(&quot;R$&quot;#,##0.00\)"/>
    <numFmt numFmtId="165" formatCode="&quot;R$&quot;\ #,##0.00"/>
    <numFmt numFmtId="166" formatCode="[$R$-2]\ #,##0.00_);[Red]\([$R$-2]\ #,##0.00\)"/>
    <numFmt numFmtId="167" formatCode="[$R$-2]\ #,##0.00_);\([$R$-2]\ #,##0.00\)"/>
    <numFmt numFmtId="168" formatCode="[$R$-416]\ #,##0.00"/>
    <numFmt numFmtId="169" formatCode="#,##0_ ;[Red]\-#,##0\ "/>
    <numFmt numFmtId="170" formatCode="[$-2]\ #,##0.00_);\([$-2]\ #,##0.00\)"/>
    <numFmt numFmtId="171" formatCode="[$-2]\ #,##0.00_);\([$-2]#,##0.00\)"/>
  </numFmts>
  <fonts count="48">
    <font>
      <sz val="11"/>
      <color theme="1"/>
      <name val="Arial"/>
      <family val="2"/>
    </font>
    <font>
      <b/>
      <sz val="11"/>
      <color theme="1"/>
      <name val="Arial"/>
      <family val="2"/>
    </font>
    <font>
      <sz val="10"/>
      <name val="Arial"/>
      <family val="2"/>
    </font>
    <font>
      <sz val="9"/>
      <color rgb="FF000000"/>
      <name val="Arial"/>
      <family val="2"/>
    </font>
    <font>
      <b/>
      <sz val="9"/>
      <color rgb="FF000000"/>
      <name val="Arial"/>
      <family val="2"/>
    </font>
    <font>
      <sz val="9"/>
      <color theme="1"/>
      <name val="Arial"/>
      <family val="2"/>
    </font>
    <font>
      <b/>
      <sz val="9"/>
      <color theme="1"/>
      <name val="Arial"/>
      <family val="2"/>
    </font>
    <font>
      <i/>
      <sz val="9"/>
      <color theme="1"/>
      <name val="Arial"/>
      <family val="2"/>
    </font>
    <font>
      <i/>
      <sz val="9"/>
      <color rgb="FF000000"/>
      <name val="Arial"/>
      <family val="2"/>
    </font>
    <font>
      <i/>
      <sz val="10"/>
      <name val="Arial"/>
      <family val="2"/>
    </font>
    <font>
      <i/>
      <sz val="10"/>
      <color theme="1"/>
      <name val="Arial"/>
      <family val="2"/>
    </font>
    <font>
      <b/>
      <i/>
      <sz val="9"/>
      <color theme="1"/>
      <name val="Arial"/>
      <family val="2"/>
    </font>
    <font>
      <i/>
      <sz val="9"/>
      <name val="Arial"/>
      <family val="2"/>
    </font>
    <font>
      <b/>
      <i/>
      <sz val="9"/>
      <name val="Arial"/>
      <family val="2"/>
    </font>
    <font>
      <i/>
      <sz val="11"/>
      <color theme="1"/>
      <name val="Arial"/>
      <family val="2"/>
    </font>
    <font>
      <b/>
      <i/>
      <sz val="9"/>
      <color rgb="FF000000"/>
      <name val="Arial"/>
      <family val="2"/>
    </font>
    <font>
      <sz val="11"/>
      <color theme="1"/>
      <name val="Arial"/>
      <family val="2"/>
    </font>
    <font>
      <sz val="11"/>
      <color theme="1"/>
      <name val="Calibri"/>
      <family val="2"/>
      <scheme val="minor"/>
    </font>
    <font>
      <i/>
      <sz val="9"/>
      <color rgb="FF231F20"/>
      <name val="Arial"/>
      <family val="2"/>
    </font>
    <font>
      <u/>
      <sz val="11"/>
      <color theme="10"/>
      <name val="Arial"/>
      <family val="2"/>
    </font>
    <font>
      <u/>
      <sz val="11"/>
      <color theme="11"/>
      <name val="Arial"/>
      <family val="2"/>
    </font>
    <font>
      <sz val="9"/>
      <name val="Century Gothic"/>
      <family val="2"/>
    </font>
    <font>
      <sz val="9"/>
      <color rgb="FF000000"/>
      <name val="Century Gothic"/>
      <family val="2"/>
    </font>
    <font>
      <b/>
      <i/>
      <u/>
      <sz val="9"/>
      <color rgb="FF000000"/>
      <name val="Arial"/>
      <family val="2"/>
    </font>
    <font>
      <sz val="12"/>
      <color theme="1"/>
      <name val="Calibri"/>
      <family val="2"/>
      <scheme val="minor"/>
    </font>
    <font>
      <i/>
      <u/>
      <sz val="9"/>
      <name val="Arial"/>
      <family val="2"/>
    </font>
    <font>
      <b/>
      <i/>
      <sz val="9"/>
      <color rgb="FF000000"/>
      <name val="Calibri"/>
      <family val="2"/>
    </font>
    <font>
      <i/>
      <sz val="9"/>
      <color rgb="FF000000"/>
      <name val="Calibri"/>
      <family val="2"/>
    </font>
    <font>
      <i/>
      <sz val="9"/>
      <color rgb="FF000000"/>
      <name val="Comic Sans MS"/>
      <family val="4"/>
    </font>
    <font>
      <i/>
      <sz val="9"/>
      <color rgb="FF000000"/>
      <name val="Times New Roman"/>
      <family val="1"/>
    </font>
    <font>
      <i/>
      <u/>
      <sz val="9"/>
      <color rgb="FF000000"/>
      <name val="Arial"/>
      <family val="2"/>
    </font>
    <font>
      <i/>
      <sz val="9"/>
      <color rgb="FF000000"/>
      <name val="Cambria Math"/>
      <family val="1"/>
    </font>
    <font>
      <i/>
      <sz val="9"/>
      <color theme="1"/>
      <name val="Arabic Typesetting"/>
      <family val="4"/>
    </font>
    <font>
      <sz val="12"/>
      <color theme="1"/>
      <name val="Arabic Typesetting"/>
      <family val="4"/>
    </font>
    <font>
      <i/>
      <sz val="9"/>
      <name val="Symbol"/>
      <family val="1"/>
      <charset val="2"/>
    </font>
    <font>
      <i/>
      <sz val="9"/>
      <name val="Times New Roman"/>
      <family val="1"/>
    </font>
    <font>
      <i/>
      <sz val="8"/>
      <color rgb="FF000000"/>
      <name val="Arial"/>
      <family val="2"/>
    </font>
    <font>
      <b/>
      <i/>
      <sz val="9"/>
      <color rgb="FF000000"/>
      <name val="Century Gothic"/>
    </font>
    <font>
      <i/>
      <sz val="9"/>
      <name val="Century Gothic"/>
      <family val="2"/>
    </font>
    <font>
      <i/>
      <sz val="9"/>
      <color theme="9" tint="0.79998168889431442"/>
      <name val="Arial"/>
      <family val="2"/>
    </font>
    <font>
      <i/>
      <sz val="11"/>
      <color theme="9" tint="0.79998168889431442"/>
      <name val="Arial"/>
      <family val="2"/>
    </font>
    <font>
      <b/>
      <i/>
      <u val="double"/>
      <sz val="9"/>
      <color rgb="FF000000"/>
      <name val="Arial"/>
      <family val="2"/>
    </font>
    <font>
      <b/>
      <i/>
      <u val="double"/>
      <sz val="9"/>
      <color theme="1"/>
      <name val="Arial"/>
      <family val="2"/>
    </font>
    <font>
      <b/>
      <i/>
      <sz val="11"/>
      <color theme="1"/>
      <name val="Arial"/>
      <family val="2"/>
    </font>
    <font>
      <b/>
      <i/>
      <sz val="10"/>
      <name val="Arial"/>
      <family val="2"/>
    </font>
    <font>
      <b/>
      <i/>
      <sz val="12"/>
      <color theme="1"/>
      <name val="Arial"/>
      <family val="2"/>
    </font>
    <font>
      <b/>
      <i/>
      <sz val="10"/>
      <color theme="1"/>
      <name val="Arial"/>
      <family val="2"/>
    </font>
    <font>
      <b/>
      <sz val="20"/>
      <color theme="1"/>
      <name val="Arial"/>
      <family val="2"/>
    </font>
  </fonts>
  <fills count="5">
    <fill>
      <patternFill patternType="none"/>
    </fill>
    <fill>
      <patternFill patternType="gray125"/>
    </fill>
    <fill>
      <patternFill patternType="solid">
        <fgColor rgb="FFFF5768"/>
        <bgColor indexed="64"/>
      </patternFill>
    </fill>
    <fill>
      <patternFill patternType="solid">
        <fgColor theme="4" tint="0.59999389629810485"/>
        <bgColor indexed="64"/>
      </patternFill>
    </fill>
    <fill>
      <patternFill patternType="solid">
        <fgColor rgb="FFFFFF00"/>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75">
    <xf numFmtId="0" fontId="0" fillId="0" borderId="0"/>
    <xf numFmtId="9" fontId="16" fillId="0" borderId="0" applyFont="0" applyFill="0" applyBorder="0" applyAlignment="0" applyProtection="0"/>
    <xf numFmtId="0" fontId="17" fillId="0" borderId="0"/>
    <xf numFmtId="0" fontId="2"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7" fillId="0" borderId="0"/>
    <xf numFmtId="0" fontId="2" fillId="0" borderId="0"/>
    <xf numFmtId="0" fontId="19" fillId="0" borderId="0" applyNumberFormat="0" applyFill="0" applyBorder="0" applyAlignment="0" applyProtection="0">
      <alignment vertical="top"/>
      <protection locked="0"/>
    </xf>
    <xf numFmtId="0" fontId="24"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cellStyleXfs>
  <cellXfs count="647">
    <xf numFmtId="0" fontId="0" fillId="0" borderId="0" xfId="0"/>
    <xf numFmtId="8" fontId="3" fillId="0" borderId="0" xfId="0" applyNumberFormat="1" applyFont="1" applyAlignment="1">
      <alignment horizontal="right" vertical="top" wrapText="1"/>
    </xf>
    <xf numFmtId="0" fontId="0" fillId="0" borderId="5" xfId="0" applyBorder="1"/>
    <xf numFmtId="0" fontId="0" fillId="0" borderId="0" xfId="0" applyBorder="1"/>
    <xf numFmtId="0" fontId="0" fillId="0" borderId="7" xfId="0" applyBorder="1"/>
    <xf numFmtId="167" fontId="3" fillId="0" borderId="7" xfId="0" applyNumberFormat="1" applyFont="1" applyBorder="1" applyAlignment="1">
      <alignment horizontal="right" vertical="top" wrapText="1"/>
    </xf>
    <xf numFmtId="0" fontId="5" fillId="0" borderId="0" xfId="0" applyFont="1"/>
    <xf numFmtId="0" fontId="5" fillId="0" borderId="0" xfId="0" applyFont="1" applyBorder="1"/>
    <xf numFmtId="0" fontId="5" fillId="0" borderId="0" xfId="0" applyFont="1" applyBorder="1" applyAlignment="1">
      <alignment vertical="center"/>
    </xf>
    <xf numFmtId="0" fontId="5" fillId="0" borderId="6" xfId="0" applyFont="1" applyBorder="1"/>
    <xf numFmtId="0" fontId="7" fillId="0" borderId="0" xfId="0" applyFont="1"/>
    <xf numFmtId="4" fontId="7" fillId="0" borderId="0" xfId="0" applyNumberFormat="1" applyFont="1"/>
    <xf numFmtId="4" fontId="7" fillId="0" borderId="1" xfId="0" applyNumberFormat="1" applyFont="1" applyBorder="1"/>
    <xf numFmtId="167" fontId="8" fillId="0" borderId="7" xfId="0" applyNumberFormat="1" applyFont="1" applyBorder="1" applyAlignment="1">
      <alignment horizontal="right" vertical="top" wrapText="1"/>
    </xf>
    <xf numFmtId="0" fontId="8" fillId="0" borderId="7" xfId="0" applyNumberFormat="1" applyFont="1" applyBorder="1" applyAlignment="1">
      <alignment horizontal="right" vertical="top" wrapText="1"/>
    </xf>
    <xf numFmtId="168" fontId="7" fillId="0" borderId="0" xfId="0" applyNumberFormat="1" applyFont="1"/>
    <xf numFmtId="168" fontId="7" fillId="0" borderId="1" xfId="0" applyNumberFormat="1" applyFont="1" applyBorder="1"/>
    <xf numFmtId="0" fontId="8" fillId="0" borderId="0" xfId="0" applyNumberFormat="1" applyFont="1" applyBorder="1" applyAlignment="1">
      <alignment horizontal="right" vertical="top" wrapText="1"/>
    </xf>
    <xf numFmtId="0" fontId="8" fillId="0" borderId="0" xfId="0" applyFont="1" applyAlignment="1">
      <alignment horizontal="left" vertical="top" wrapText="1"/>
    </xf>
    <xf numFmtId="0" fontId="14" fillId="0" borderId="0" xfId="0" applyFont="1"/>
    <xf numFmtId="167" fontId="15" fillId="0" borderId="7" xfId="0" applyNumberFormat="1" applyFont="1" applyBorder="1" applyAlignment="1">
      <alignment horizontal="right" vertical="top" wrapText="1"/>
    </xf>
    <xf numFmtId="167" fontId="3" fillId="0" borderId="0" xfId="0" applyNumberFormat="1" applyFont="1" applyBorder="1" applyAlignment="1">
      <alignment horizontal="right" vertical="top" wrapText="1"/>
    </xf>
    <xf numFmtId="8" fontId="3" fillId="0" borderId="0" xfId="2" applyNumberFormat="1" applyFont="1" applyBorder="1" applyAlignment="1">
      <alignment horizontal="right" vertical="top" wrapText="1"/>
    </xf>
    <xf numFmtId="0" fontId="17" fillId="0" borderId="0" xfId="2"/>
    <xf numFmtId="0" fontId="17" fillId="0" borderId="0" xfId="2" applyAlignment="1">
      <alignment vertical="center"/>
    </xf>
    <xf numFmtId="0" fontId="5" fillId="0" borderId="0" xfId="2" applyFont="1" applyBorder="1" applyAlignment="1">
      <alignment vertical="center"/>
    </xf>
    <xf numFmtId="0" fontId="5" fillId="0" borderId="0" xfId="2" applyFont="1" applyAlignment="1">
      <alignment vertical="center"/>
    </xf>
    <xf numFmtId="0" fontId="7" fillId="0" borderId="0" xfId="2" applyFont="1" applyAlignment="1">
      <alignment vertical="center"/>
    </xf>
    <xf numFmtId="0" fontId="18" fillId="0" borderId="3" xfId="0" applyFont="1" applyBorder="1" applyAlignment="1">
      <alignment wrapText="1"/>
    </xf>
    <xf numFmtId="4" fontId="18" fillId="0" borderId="5" xfId="0" applyNumberFormat="1" applyFont="1" applyBorder="1" applyAlignment="1">
      <alignment horizontal="right" wrapText="1"/>
    </xf>
    <xf numFmtId="0" fontId="8" fillId="0" borderId="6" xfId="0" applyFont="1" applyBorder="1" applyAlignment="1">
      <alignment horizontal="left" wrapText="1"/>
    </xf>
    <xf numFmtId="9" fontId="7" fillId="0" borderId="7" xfId="1" applyFont="1" applyBorder="1" applyAlignment="1">
      <alignment vertical="center"/>
    </xf>
    <xf numFmtId="0" fontId="7" fillId="0" borderId="6" xfId="2" applyFont="1" applyBorder="1" applyAlignment="1">
      <alignment vertical="center"/>
    </xf>
    <xf numFmtId="165" fontId="7" fillId="0" borderId="7" xfId="2" applyNumberFormat="1" applyFont="1" applyBorder="1" applyAlignment="1">
      <alignment vertical="center"/>
    </xf>
    <xf numFmtId="4" fontId="18" fillId="0" borderId="7" xfId="0" applyNumberFormat="1" applyFont="1" applyBorder="1" applyAlignment="1">
      <alignment horizontal="right" wrapText="1"/>
    </xf>
    <xf numFmtId="0" fontId="8" fillId="0" borderId="9" xfId="0" applyFont="1" applyBorder="1" applyAlignment="1">
      <alignment horizontal="left" wrapText="1"/>
    </xf>
    <xf numFmtId="4" fontId="18" fillId="0" borderId="8" xfId="0" applyNumberFormat="1" applyFont="1" applyBorder="1" applyAlignment="1">
      <alignment horizontal="right" wrapText="1"/>
    </xf>
    <xf numFmtId="0" fontId="8" fillId="0" borderId="0" xfId="0" applyFont="1" applyBorder="1" applyAlignment="1">
      <alignment horizontal="left" wrapText="1"/>
    </xf>
    <xf numFmtId="0" fontId="8" fillId="0" borderId="3" xfId="0" applyFont="1" applyBorder="1" applyAlignment="1">
      <alignment horizontal="left" wrapText="1"/>
    </xf>
    <xf numFmtId="165" fontId="7" fillId="0" borderId="5" xfId="2" applyNumberFormat="1" applyFont="1" applyBorder="1" applyAlignment="1">
      <alignment vertical="center"/>
    </xf>
    <xf numFmtId="165" fontId="7" fillId="0" borderId="8" xfId="2" applyNumberFormat="1" applyFont="1" applyBorder="1" applyAlignment="1">
      <alignment vertical="center"/>
    </xf>
    <xf numFmtId="167" fontId="8" fillId="0" borderId="3" xfId="0" applyNumberFormat="1" applyFont="1" applyBorder="1" applyAlignment="1">
      <alignment horizontal="left" vertical="top" wrapText="1"/>
    </xf>
    <xf numFmtId="167" fontId="8" fillId="0" borderId="5" xfId="0" applyNumberFormat="1" applyFont="1" applyBorder="1" applyAlignment="1">
      <alignment horizontal="right" vertical="top" wrapText="1"/>
    </xf>
    <xf numFmtId="167" fontId="8" fillId="0" borderId="6" xfId="0" applyNumberFormat="1" applyFont="1" applyBorder="1" applyAlignment="1">
      <alignment horizontal="left" vertical="top" wrapText="1"/>
    </xf>
    <xf numFmtId="167" fontId="8" fillId="0" borderId="9" xfId="0" applyNumberFormat="1" applyFont="1" applyFill="1" applyBorder="1" applyAlignment="1">
      <alignment horizontal="left" vertical="top" wrapText="1"/>
    </xf>
    <xf numFmtId="167" fontId="8" fillId="0" borderId="8" xfId="0" applyNumberFormat="1" applyFont="1" applyBorder="1" applyAlignment="1">
      <alignment horizontal="right" vertical="top" wrapText="1"/>
    </xf>
    <xf numFmtId="167" fontId="8" fillId="0" borderId="9" xfId="0" applyNumberFormat="1" applyFont="1" applyBorder="1" applyAlignment="1">
      <alignment horizontal="left" vertical="top" wrapText="1"/>
    </xf>
    <xf numFmtId="167" fontId="8" fillId="0" borderId="0" xfId="0" applyNumberFormat="1" applyFont="1" applyBorder="1" applyAlignment="1">
      <alignment horizontal="left" vertical="top" wrapText="1"/>
    </xf>
    <xf numFmtId="167" fontId="8" fillId="0" borderId="0" xfId="0" applyNumberFormat="1" applyFont="1" applyBorder="1" applyAlignment="1">
      <alignment horizontal="right" vertical="top" wrapText="1"/>
    </xf>
    <xf numFmtId="167" fontId="15" fillId="0" borderId="3" xfId="0" applyNumberFormat="1" applyFont="1" applyBorder="1" applyAlignment="1">
      <alignment horizontal="center" vertical="top" wrapText="1"/>
    </xf>
    <xf numFmtId="0" fontId="0" fillId="0" borderId="9" xfId="0" applyBorder="1"/>
    <xf numFmtId="0" fontId="1" fillId="0" borderId="0" xfId="0" applyFont="1"/>
    <xf numFmtId="0" fontId="1" fillId="0" borderId="0" xfId="0" applyFont="1" applyBorder="1"/>
    <xf numFmtId="0" fontId="3" fillId="0" borderId="0" xfId="0" applyFont="1" applyBorder="1" applyAlignment="1">
      <alignment horizontal="center" wrapText="1"/>
    </xf>
    <xf numFmtId="0" fontId="3" fillId="0" borderId="0" xfId="0" applyFont="1" applyBorder="1" applyAlignment="1">
      <alignment horizontal="right" vertical="top" wrapText="1"/>
    </xf>
    <xf numFmtId="4" fontId="11" fillId="0" borderId="3" xfId="0" applyNumberFormat="1" applyFont="1" applyBorder="1"/>
    <xf numFmtId="167" fontId="15" fillId="0" borderId="5" xfId="0" applyNumberFormat="1" applyFont="1" applyBorder="1" applyAlignment="1">
      <alignment horizontal="right" vertical="top" wrapText="1"/>
    </xf>
    <xf numFmtId="0" fontId="3" fillId="0" borderId="6" xfId="0" applyFont="1" applyBorder="1" applyAlignment="1">
      <alignment horizontal="left" vertical="top" wrapText="1"/>
    </xf>
    <xf numFmtId="4" fontId="7" fillId="0" borderId="6" xfId="0" applyNumberFormat="1" applyFont="1" applyBorder="1"/>
    <xf numFmtId="4" fontId="11" fillId="0" borderId="6" xfId="0" applyNumberFormat="1" applyFont="1" applyBorder="1"/>
    <xf numFmtId="4" fontId="11" fillId="0" borderId="9" xfId="0" applyNumberFormat="1" applyFont="1" applyBorder="1"/>
    <xf numFmtId="167" fontId="15" fillId="0" borderId="8" xfId="0" applyNumberFormat="1" applyFont="1" applyBorder="1" applyAlignment="1">
      <alignment horizontal="right" vertical="top" wrapText="1"/>
    </xf>
    <xf numFmtId="167" fontId="15" fillId="0" borderId="6" xfId="0" applyNumberFormat="1" applyFont="1" applyBorder="1" applyAlignment="1">
      <alignment horizontal="left" vertical="top" wrapText="1"/>
    </xf>
    <xf numFmtId="167" fontId="8" fillId="0" borderId="6" xfId="0" applyNumberFormat="1" applyFont="1" applyBorder="1" applyAlignment="1">
      <alignment horizontal="right" vertical="top" wrapText="1"/>
    </xf>
    <xf numFmtId="167" fontId="15" fillId="0" borderId="6" xfId="0" applyNumberFormat="1" applyFont="1" applyBorder="1" applyAlignment="1">
      <alignment horizontal="right" vertical="top" wrapText="1"/>
    </xf>
    <xf numFmtId="3" fontId="3" fillId="0" borderId="0" xfId="0" applyNumberFormat="1" applyFont="1" applyBorder="1" applyAlignment="1">
      <alignment horizontal="right" vertical="top" wrapText="1"/>
    </xf>
    <xf numFmtId="39" fontId="8" fillId="0" borderId="0" xfId="0" applyNumberFormat="1" applyFont="1" applyBorder="1" applyAlignment="1">
      <alignment horizontal="right" vertical="top" wrapText="1"/>
    </xf>
    <xf numFmtId="0" fontId="21" fillId="0" borderId="0" xfId="0" applyFont="1" applyBorder="1"/>
    <xf numFmtId="0" fontId="0" fillId="0" borderId="0" xfId="0"/>
    <xf numFmtId="4" fontId="5" fillId="0" borderId="0" xfId="0" applyNumberFormat="1" applyFont="1" applyBorder="1"/>
    <xf numFmtId="0" fontId="0" fillId="0" borderId="0" xfId="0"/>
    <xf numFmtId="39" fontId="8" fillId="0" borderId="0" xfId="0" applyNumberFormat="1" applyFont="1" applyBorder="1" applyAlignment="1">
      <alignment horizontal="right" vertical="center" wrapText="1"/>
    </xf>
    <xf numFmtId="0" fontId="11" fillId="0" borderId="0" xfId="0" applyFont="1" applyAlignment="1">
      <alignment vertical="center"/>
    </xf>
    <xf numFmtId="3" fontId="8" fillId="0" borderId="0" xfId="0" applyNumberFormat="1" applyFont="1" applyBorder="1" applyAlignment="1">
      <alignment horizontal="right" vertical="center" wrapText="1"/>
    </xf>
    <xf numFmtId="39" fontId="15" fillId="0" borderId="0" xfId="0" applyNumberFormat="1" applyFont="1" applyBorder="1" applyAlignment="1">
      <alignment horizontal="right" vertical="center" wrapText="1"/>
    </xf>
    <xf numFmtId="0" fontId="8" fillId="0" borderId="0" xfId="0" applyFont="1" applyAlignment="1">
      <alignment vertical="center"/>
    </xf>
    <xf numFmtId="0" fontId="7" fillId="0" borderId="0" xfId="0" applyFont="1" applyAlignment="1">
      <alignment vertical="center"/>
    </xf>
    <xf numFmtId="0" fontId="0" fillId="0" borderId="0" xfId="0"/>
    <xf numFmtId="0" fontId="7" fillId="0" borderId="2" xfId="0" applyFont="1" applyBorder="1" applyAlignment="1">
      <alignment vertical="center"/>
    </xf>
    <xf numFmtId="0" fontId="11" fillId="0" borderId="3" xfId="0" applyFont="1" applyBorder="1" applyAlignment="1">
      <alignment vertical="center"/>
    </xf>
    <xf numFmtId="39" fontId="8" fillId="0" borderId="5" xfId="0" applyNumberFormat="1" applyFont="1" applyBorder="1" applyAlignment="1">
      <alignment horizontal="right" vertical="center" wrapText="1"/>
    </xf>
    <xf numFmtId="0" fontId="11" fillId="0" borderId="6" xfId="0" applyFont="1" applyBorder="1" applyAlignment="1">
      <alignment vertical="center"/>
    </xf>
    <xf numFmtId="3" fontId="8" fillId="0" borderId="7" xfId="0" applyNumberFormat="1" applyFont="1" applyBorder="1" applyAlignment="1">
      <alignment horizontal="right" vertical="center" wrapText="1"/>
    </xf>
    <xf numFmtId="39" fontId="15" fillId="0" borderId="7" xfId="0" applyNumberFormat="1" applyFont="1" applyBorder="1" applyAlignment="1">
      <alignment horizontal="right" vertical="center" wrapText="1"/>
    </xf>
    <xf numFmtId="39" fontId="8" fillId="0" borderId="7" xfId="0" applyNumberFormat="1" applyFont="1" applyBorder="1" applyAlignment="1">
      <alignment horizontal="right" vertical="center" wrapText="1"/>
    </xf>
    <xf numFmtId="0" fontId="11" fillId="0" borderId="9" xfId="0" applyFont="1" applyBorder="1" applyAlignment="1">
      <alignment vertical="center"/>
    </xf>
    <xf numFmtId="39" fontId="8" fillId="0" borderId="8" xfId="0" applyNumberFormat="1" applyFont="1" applyBorder="1" applyAlignment="1">
      <alignment horizontal="right" vertical="center" wrapText="1"/>
    </xf>
    <xf numFmtId="0" fontId="11" fillId="0" borderId="14" xfId="0" applyFont="1" applyBorder="1" applyAlignment="1">
      <alignment vertical="center"/>
    </xf>
    <xf numFmtId="39" fontId="8" fillId="0" borderId="15" xfId="0" applyNumberFormat="1" applyFont="1" applyBorder="1" applyAlignment="1">
      <alignment horizontal="right" vertical="center" wrapText="1"/>
    </xf>
    <xf numFmtId="0" fontId="7" fillId="0" borderId="6" xfId="0" applyFont="1" applyBorder="1" applyAlignment="1">
      <alignment vertical="center"/>
    </xf>
    <xf numFmtId="0" fontId="11" fillId="0" borderId="0" xfId="0" applyFont="1" applyBorder="1" applyAlignment="1">
      <alignment vertical="center"/>
    </xf>
    <xf numFmtId="0" fontId="7" fillId="0" borderId="9" xfId="0" applyFont="1" applyBorder="1" applyAlignment="1">
      <alignment vertical="center"/>
    </xf>
    <xf numFmtId="39" fontId="8" fillId="0" borderId="7" xfId="0" applyNumberFormat="1" applyFont="1" applyFill="1" applyBorder="1" applyAlignment="1">
      <alignment horizontal="right" vertical="center" wrapText="1"/>
    </xf>
    <xf numFmtId="39" fontId="8" fillId="0" borderId="7" xfId="0" applyNumberFormat="1" applyFont="1" applyBorder="1" applyAlignment="1">
      <alignment horizontal="right" vertical="top" wrapText="1"/>
    </xf>
    <xf numFmtId="0" fontId="8" fillId="0" borderId="3" xfId="0" applyFont="1" applyBorder="1" applyAlignment="1">
      <alignment vertical="center"/>
    </xf>
    <xf numFmtId="0" fontId="8" fillId="0" borderId="6" xfId="0" applyFont="1" applyBorder="1" applyAlignment="1">
      <alignment vertical="center"/>
    </xf>
    <xf numFmtId="0" fontId="7" fillId="0" borderId="0" xfId="0" applyFont="1" applyBorder="1" applyAlignment="1">
      <alignment vertical="center"/>
    </xf>
    <xf numFmtId="0" fontId="8" fillId="0" borderId="0" xfId="0" applyFont="1" applyBorder="1" applyAlignment="1">
      <alignment vertical="center"/>
    </xf>
    <xf numFmtId="39" fontId="8" fillId="0" borderId="5" xfId="0" applyNumberFormat="1" applyFont="1" applyFill="1" applyBorder="1" applyAlignment="1">
      <alignment horizontal="right" vertical="center" wrapText="1"/>
    </xf>
    <xf numFmtId="37" fontId="8" fillId="0" borderId="7" xfId="0" applyNumberFormat="1" applyFont="1" applyBorder="1" applyAlignment="1">
      <alignment horizontal="right" vertical="center" wrapText="1"/>
    </xf>
    <xf numFmtId="39" fontId="8" fillId="0" borderId="0" xfId="0" applyNumberFormat="1" applyFont="1" applyBorder="1" applyAlignment="1">
      <alignment vertical="center" wrapText="1"/>
    </xf>
    <xf numFmtId="39" fontId="15" fillId="0" borderId="5" xfId="0" applyNumberFormat="1" applyFont="1" applyBorder="1" applyAlignment="1">
      <alignment horizontal="right" vertical="center" wrapText="1"/>
    </xf>
    <xf numFmtId="0" fontId="0" fillId="0" borderId="0" xfId="0"/>
    <xf numFmtId="0" fontId="15" fillId="0" borderId="14" xfId="0" applyFont="1" applyBorder="1" applyAlignment="1">
      <alignment horizontal="center" wrapText="1"/>
    </xf>
    <xf numFmtId="0" fontId="15" fillId="0" borderId="3" xfId="0" applyFont="1" applyBorder="1" applyAlignment="1">
      <alignment wrapText="1"/>
    </xf>
    <xf numFmtId="0" fontId="23" fillId="0" borderId="6" xfId="0" applyFont="1" applyBorder="1" applyAlignment="1">
      <alignment wrapText="1"/>
    </xf>
    <xf numFmtId="0" fontId="23" fillId="0" borderId="7" xfId="0" applyFont="1" applyBorder="1" applyAlignment="1">
      <alignment wrapText="1"/>
    </xf>
    <xf numFmtId="0" fontId="8" fillId="0" borderId="6" xfId="0" applyFont="1" applyBorder="1" applyAlignment="1">
      <alignment wrapText="1"/>
    </xf>
    <xf numFmtId="0" fontId="14" fillId="0" borderId="7" xfId="0" applyFont="1" applyBorder="1"/>
    <xf numFmtId="0" fontId="15" fillId="0" borderId="6" xfId="0" applyFont="1" applyBorder="1" applyAlignment="1">
      <alignment wrapText="1"/>
    </xf>
    <xf numFmtId="167" fontId="23" fillId="0" borderId="7" xfId="0" applyNumberFormat="1" applyFont="1" applyBorder="1" applyAlignment="1">
      <alignment wrapText="1"/>
    </xf>
    <xf numFmtId="0" fontId="15" fillId="0" borderId="14" xfId="0" applyFont="1" applyBorder="1" applyAlignment="1">
      <alignment wrapText="1"/>
    </xf>
    <xf numFmtId="167" fontId="15" fillId="0" borderId="15" xfId="0" applyNumberFormat="1" applyFont="1" applyBorder="1" applyAlignment="1">
      <alignment horizontal="right" vertical="top" wrapText="1"/>
    </xf>
    <xf numFmtId="0" fontId="3" fillId="0" borderId="0" xfId="0" applyFont="1" applyAlignment="1">
      <alignment horizontal="left" vertical="top" wrapText="1"/>
    </xf>
    <xf numFmtId="0" fontId="0" fillId="0" borderId="0" xfId="0"/>
    <xf numFmtId="0" fontId="11" fillId="0" borderId="3" xfId="0" applyFont="1" applyBorder="1" applyAlignment="1">
      <alignment horizontal="center" vertical="center" wrapText="1"/>
    </xf>
    <xf numFmtId="39" fontId="15" fillId="0" borderId="5" xfId="0" applyNumberFormat="1" applyFont="1" applyBorder="1" applyAlignment="1">
      <alignment horizontal="center" vertical="center" wrapText="1"/>
    </xf>
    <xf numFmtId="0" fontId="11" fillId="0" borderId="6" xfId="0" applyFont="1" applyFill="1" applyBorder="1" applyAlignment="1">
      <alignment vertical="center"/>
    </xf>
    <xf numFmtId="0" fontId="11" fillId="0" borderId="9" xfId="0" applyFont="1" applyFill="1" applyBorder="1" applyAlignment="1">
      <alignment vertical="center"/>
    </xf>
    <xf numFmtId="39" fontId="15" fillId="0" borderId="7" xfId="0" applyNumberFormat="1" applyFont="1" applyFill="1" applyBorder="1" applyAlignment="1">
      <alignment horizontal="right" vertical="center" wrapText="1"/>
    </xf>
    <xf numFmtId="39" fontId="15" fillId="0" borderId="8" xfId="0" applyNumberFormat="1" applyFont="1" applyFill="1" applyBorder="1" applyAlignment="1">
      <alignment horizontal="right" vertical="center" wrapText="1"/>
    </xf>
    <xf numFmtId="39" fontId="15" fillId="0" borderId="5" xfId="0" applyNumberFormat="1" applyFont="1" applyBorder="1" applyAlignment="1">
      <alignment horizontal="left" vertical="center" wrapText="1"/>
    </xf>
    <xf numFmtId="3" fontId="8" fillId="0" borderId="7" xfId="0" applyNumberFormat="1" applyFont="1" applyBorder="1" applyAlignment="1">
      <alignment horizontal="left" vertical="center" wrapText="1"/>
    </xf>
    <xf numFmtId="39" fontId="8" fillId="0" borderId="7" xfId="0" applyNumberFormat="1" applyFont="1" applyBorder="1" applyAlignment="1">
      <alignment horizontal="left" vertical="center" wrapText="1"/>
    </xf>
    <xf numFmtId="39" fontId="8" fillId="0" borderId="8" xfId="0" applyNumberFormat="1" applyFont="1" applyBorder="1" applyAlignment="1">
      <alignment horizontal="left" vertical="center" wrapText="1"/>
    </xf>
    <xf numFmtId="0" fontId="24" fillId="0" borderId="0" xfId="49"/>
    <xf numFmtId="0" fontId="7" fillId="0" borderId="0" xfId="49" applyFont="1"/>
    <xf numFmtId="0" fontId="11" fillId="0" borderId="2" xfId="49" applyFont="1" applyBorder="1"/>
    <xf numFmtId="0" fontId="11" fillId="0" borderId="2" xfId="49" applyFont="1" applyBorder="1" applyAlignment="1">
      <alignment horizontal="center"/>
    </xf>
    <xf numFmtId="0" fontId="7" fillId="0" borderId="2" xfId="49" applyFont="1" applyBorder="1"/>
    <xf numFmtId="0" fontId="25" fillId="0" borderId="2" xfId="48" applyFont="1" applyBorder="1" applyAlignment="1" applyProtection="1"/>
    <xf numFmtId="0" fontId="0" fillId="0" borderId="0" xfId="0"/>
    <xf numFmtId="0" fontId="5" fillId="0" borderId="4" xfId="0" applyFont="1" applyBorder="1"/>
    <xf numFmtId="0" fontId="5" fillId="0" borderId="5" xfId="0" applyFont="1" applyBorder="1"/>
    <xf numFmtId="0" fontId="5" fillId="0" borderId="1" xfId="0" applyFont="1" applyBorder="1"/>
    <xf numFmtId="0" fontId="6" fillId="0" borderId="0" xfId="0" applyFont="1"/>
    <xf numFmtId="0" fontId="6" fillId="0" borderId="3" xfId="0" applyFont="1" applyBorder="1"/>
    <xf numFmtId="0" fontId="6" fillId="0" borderId="4" xfId="0" applyFont="1" applyBorder="1"/>
    <xf numFmtId="0" fontId="6" fillId="0" borderId="5" xfId="0" applyFont="1" applyBorder="1"/>
    <xf numFmtId="0" fontId="4" fillId="0" borderId="4" xfId="0" applyFont="1" applyBorder="1" applyAlignment="1">
      <alignment horizontal="left" vertical="top" wrapText="1"/>
    </xf>
    <xf numFmtId="8" fontId="4" fillId="0" borderId="5" xfId="0" applyNumberFormat="1" applyFont="1" applyBorder="1" applyAlignment="1">
      <alignment horizontal="right" vertical="top" wrapText="1"/>
    </xf>
    <xf numFmtId="0" fontId="6" fillId="0" borderId="10" xfId="0" applyFont="1" applyBorder="1"/>
    <xf numFmtId="0" fontId="7" fillId="0" borderId="0" xfId="0" applyFont="1" applyBorder="1"/>
    <xf numFmtId="4" fontId="7" fillId="0" borderId="7" xfId="0" applyNumberFormat="1" applyFont="1" applyBorder="1"/>
    <xf numFmtId="4" fontId="7" fillId="0" borderId="8" xfId="0" applyNumberFormat="1" applyFont="1" applyBorder="1"/>
    <xf numFmtId="4" fontId="7" fillId="0" borderId="0" xfId="0" applyNumberFormat="1" applyFont="1" applyBorder="1"/>
    <xf numFmtId="3" fontId="7" fillId="0" borderId="7" xfId="0" applyNumberFormat="1" applyFont="1" applyBorder="1"/>
    <xf numFmtId="0" fontId="5" fillId="0" borderId="0" xfId="0" applyFont="1" applyAlignment="1">
      <alignment horizontal="center"/>
    </xf>
    <xf numFmtId="0" fontId="6" fillId="0" borderId="14" xfId="0" applyFont="1" applyBorder="1"/>
    <xf numFmtId="0" fontId="10" fillId="0" borderId="6" xfId="0" applyFont="1" applyBorder="1"/>
    <xf numFmtId="168" fontId="7" fillId="0" borderId="0" xfId="0" applyNumberFormat="1" applyFont="1" applyBorder="1"/>
    <xf numFmtId="0" fontId="11" fillId="0" borderId="6" xfId="0" applyFont="1" applyBorder="1"/>
    <xf numFmtId="0" fontId="7" fillId="0" borderId="6" xfId="0" applyFont="1" applyBorder="1"/>
    <xf numFmtId="0" fontId="11" fillId="0" borderId="6" xfId="0" applyFont="1" applyBorder="1" applyAlignment="1">
      <alignment horizontal="center" vertical="center" wrapText="1"/>
    </xf>
    <xf numFmtId="168" fontId="7" fillId="0" borderId="7" xfId="0" applyNumberFormat="1" applyFont="1" applyBorder="1"/>
    <xf numFmtId="0" fontId="7" fillId="0" borderId="9" xfId="0" applyFont="1" applyBorder="1"/>
    <xf numFmtId="168" fontId="7" fillId="0" borderId="8" xfId="0" applyNumberFormat="1" applyFont="1" applyBorder="1"/>
    <xf numFmtId="168" fontId="7" fillId="0" borderId="13" xfId="0" applyNumberFormat="1" applyFont="1" applyBorder="1"/>
    <xf numFmtId="168" fontId="7" fillId="0" borderId="15" xfId="0" applyNumberFormat="1" applyFont="1" applyBorder="1"/>
    <xf numFmtId="14" fontId="7" fillId="0" borderId="0" xfId="0" applyNumberFormat="1" applyFont="1" applyBorder="1"/>
    <xf numFmtId="0" fontId="7" fillId="0" borderId="0" xfId="0" applyNumberFormat="1" applyFont="1" applyBorder="1"/>
    <xf numFmtId="0" fontId="13" fillId="0" borderId="0" xfId="0" applyFont="1" applyBorder="1" applyAlignment="1">
      <alignment horizontal="center" wrapText="1"/>
    </xf>
    <xf numFmtId="3" fontId="7" fillId="0" borderId="0" xfId="0" applyNumberFormat="1" applyFont="1" applyBorder="1"/>
    <xf numFmtId="0" fontId="7" fillId="0" borderId="7" xfId="0" applyFont="1" applyBorder="1"/>
    <xf numFmtId="0" fontId="13" fillId="0" borderId="6" xfId="0" applyFont="1" applyBorder="1" applyAlignment="1">
      <alignment horizontal="left" wrapText="1"/>
    </xf>
    <xf numFmtId="0" fontId="12" fillId="0" borderId="6" xfId="0" applyFont="1" applyBorder="1" applyAlignment="1">
      <alignment horizontal="left" wrapText="1"/>
    </xf>
    <xf numFmtId="8" fontId="3" fillId="0" borderId="0" xfId="0" applyNumberFormat="1" applyFont="1" applyBorder="1" applyAlignment="1">
      <alignment horizontal="right" vertical="top" wrapText="1"/>
    </xf>
    <xf numFmtId="0" fontId="3" fillId="0" borderId="0" xfId="0" applyNumberFormat="1" applyFont="1" applyBorder="1" applyAlignment="1">
      <alignment horizontal="right" vertical="top" wrapText="1"/>
    </xf>
    <xf numFmtId="8" fontId="12" fillId="0" borderId="0" xfId="0" applyNumberFormat="1" applyFont="1" applyBorder="1" applyAlignment="1">
      <alignment horizontal="right" wrapText="1"/>
    </xf>
    <xf numFmtId="4" fontId="11" fillId="0" borderId="0" xfId="0" applyNumberFormat="1" applyFont="1" applyBorder="1"/>
    <xf numFmtId="4" fontId="11" fillId="0" borderId="0" xfId="0" applyNumberFormat="1" applyFont="1" applyBorder="1" applyAlignment="1">
      <alignment horizontal="center"/>
    </xf>
    <xf numFmtId="0" fontId="7" fillId="0" borderId="4" xfId="0" applyFont="1" applyBorder="1"/>
    <xf numFmtId="0" fontId="7" fillId="0" borderId="5" xfId="0" applyFont="1" applyBorder="1"/>
    <xf numFmtId="4" fontId="11" fillId="0" borderId="7" xfId="0" applyNumberFormat="1" applyFont="1" applyBorder="1" applyAlignment="1">
      <alignment horizontal="center"/>
    </xf>
    <xf numFmtId="0" fontId="11" fillId="0" borderId="9" xfId="0" applyFont="1" applyBorder="1"/>
    <xf numFmtId="167" fontId="8" fillId="0" borderId="1" xfId="0" applyNumberFormat="1" applyFont="1" applyBorder="1" applyAlignment="1">
      <alignment horizontal="right" vertical="top" wrapText="1"/>
    </xf>
    <xf numFmtId="167" fontId="15" fillId="0" borderId="0" xfId="0" applyNumberFormat="1" applyFont="1" applyBorder="1" applyAlignment="1">
      <alignment horizontal="right" vertical="top" wrapText="1"/>
    </xf>
    <xf numFmtId="0" fontId="7" fillId="0" borderId="15" xfId="0" applyFont="1" applyBorder="1"/>
    <xf numFmtId="0" fontId="7" fillId="0" borderId="3" xfId="0" applyFont="1" applyBorder="1"/>
    <xf numFmtId="0" fontId="0" fillId="0" borderId="0" xfId="0" applyFont="1"/>
    <xf numFmtId="0" fontId="4" fillId="0" borderId="2" xfId="0" applyFont="1" applyBorder="1" applyAlignment="1">
      <alignment horizontal="center" vertical="center" wrapText="1"/>
    </xf>
    <xf numFmtId="4" fontId="7" fillId="0" borderId="6" xfId="0" applyNumberFormat="1" applyFont="1" applyBorder="1" applyAlignment="1">
      <alignment horizontal="left" wrapText="1"/>
    </xf>
    <xf numFmtId="0" fontId="0" fillId="0" borderId="0" xfId="0"/>
    <xf numFmtId="0" fontId="7" fillId="0" borderId="13" xfId="0" applyFont="1" applyBorder="1"/>
    <xf numFmtId="0" fontId="0" fillId="0" borderId="15" xfId="0" applyBorder="1"/>
    <xf numFmtId="168" fontId="11" fillId="0" borderId="0" xfId="0" applyNumberFormat="1" applyFont="1" applyBorder="1"/>
    <xf numFmtId="168" fontId="11" fillId="0" borderId="7" xfId="0" applyNumberFormat="1" applyFont="1" applyBorder="1"/>
    <xf numFmtId="0" fontId="7" fillId="0" borderId="1" xfId="0" applyFont="1" applyBorder="1"/>
    <xf numFmtId="0" fontId="0" fillId="0" borderId="8" xfId="0" applyBorder="1"/>
    <xf numFmtId="0" fontId="0" fillId="0" borderId="13" xfId="0" applyBorder="1"/>
    <xf numFmtId="0" fontId="0" fillId="0" borderId="0" xfId="0"/>
    <xf numFmtId="0" fontId="5" fillId="0" borderId="7" xfId="0" applyFont="1" applyBorder="1"/>
    <xf numFmtId="0" fontId="6" fillId="0" borderId="10" xfId="0" applyFont="1" applyBorder="1" applyAlignment="1">
      <alignment vertical="center"/>
    </xf>
    <xf numFmtId="0" fontId="11" fillId="0" borderId="3" xfId="0" applyFont="1" applyBorder="1"/>
    <xf numFmtId="0" fontId="14" fillId="0" borderId="4" xfId="0" applyFont="1" applyBorder="1"/>
    <xf numFmtId="0" fontId="14" fillId="0" borderId="5" xfId="0" applyFont="1" applyBorder="1"/>
    <xf numFmtId="0" fontId="11" fillId="0" borderId="4" xfId="0" applyFont="1" applyBorder="1" applyAlignment="1">
      <alignment horizontal="center"/>
    </xf>
    <xf numFmtId="0" fontId="11" fillId="0" borderId="5" xfId="0" applyFont="1" applyBorder="1" applyAlignment="1">
      <alignment horizontal="center"/>
    </xf>
    <xf numFmtId="9" fontId="11" fillId="0" borderId="0" xfId="0" applyNumberFormat="1" applyFont="1" applyBorder="1"/>
    <xf numFmtId="9" fontId="11" fillId="0" borderId="7" xfId="0" applyNumberFormat="1" applyFont="1" applyBorder="1"/>
    <xf numFmtId="3" fontId="11" fillId="0" borderId="1" xfId="0" applyNumberFormat="1" applyFont="1" applyBorder="1"/>
    <xf numFmtId="3" fontId="11" fillId="0" borderId="8" xfId="0" applyNumberFormat="1" applyFont="1" applyBorder="1"/>
    <xf numFmtId="0" fontId="15" fillId="0" borderId="2" xfId="0" applyFont="1" applyBorder="1" applyAlignment="1">
      <alignment horizontal="center" vertical="center" wrapText="1"/>
    </xf>
    <xf numFmtId="0" fontId="8" fillId="0" borderId="2" xfId="0" applyFont="1" applyBorder="1" applyAlignment="1">
      <alignment vertical="top" wrapText="1"/>
    </xf>
    <xf numFmtId="8" fontId="8" fillId="0" borderId="2" xfId="0" applyNumberFormat="1" applyFont="1" applyBorder="1" applyAlignment="1">
      <alignment horizontal="right" vertical="top" wrapText="1" indent="1"/>
    </xf>
    <xf numFmtId="169" fontId="8" fillId="0" borderId="2" xfId="0" applyNumberFormat="1" applyFont="1" applyBorder="1" applyAlignment="1">
      <alignment horizontal="center" vertical="top" wrapText="1"/>
    </xf>
    <xf numFmtId="0" fontId="15" fillId="0" borderId="2" xfId="0" applyFont="1" applyBorder="1" applyAlignment="1">
      <alignment vertical="top" wrapText="1"/>
    </xf>
    <xf numFmtId="8" fontId="15" fillId="0" borderId="2" xfId="0" applyNumberFormat="1" applyFont="1" applyBorder="1" applyAlignment="1">
      <alignment horizontal="right" vertical="top" wrapText="1" indent="1"/>
    </xf>
    <xf numFmtId="0" fontId="28" fillId="0" borderId="2" xfId="0" applyFont="1" applyBorder="1" applyAlignment="1">
      <alignment horizontal="center" vertical="top" wrapText="1"/>
    </xf>
    <xf numFmtId="0" fontId="28" fillId="0" borderId="2" xfId="0" applyFont="1" applyBorder="1" applyAlignment="1">
      <alignment vertical="top" wrapText="1"/>
    </xf>
    <xf numFmtId="0" fontId="6" fillId="0" borderId="0" xfId="0" applyFont="1" applyBorder="1"/>
    <xf numFmtId="14" fontId="12" fillId="0" borderId="6" xfId="0" applyNumberFormat="1" applyFont="1" applyBorder="1" applyAlignment="1">
      <alignment horizontal="center" vertical="top" wrapText="1"/>
    </xf>
    <xf numFmtId="4" fontId="11" fillId="0" borderId="14" xfId="0" applyNumberFormat="1" applyFont="1" applyBorder="1" applyAlignment="1">
      <alignment horizontal="center"/>
    </xf>
    <xf numFmtId="4" fontId="11" fillId="0" borderId="2" xfId="0" applyNumberFormat="1" applyFont="1" applyBorder="1" applyAlignment="1">
      <alignment horizontal="center"/>
    </xf>
    <xf numFmtId="4" fontId="7" fillId="0" borderId="10" xfId="0" applyNumberFormat="1" applyFont="1" applyBorder="1"/>
    <xf numFmtId="4" fontId="7" fillId="0" borderId="11" xfId="0" applyNumberFormat="1" applyFont="1" applyBorder="1"/>
    <xf numFmtId="0" fontId="0" fillId="0" borderId="12" xfId="0" applyBorder="1"/>
    <xf numFmtId="8" fontId="12" fillId="0" borderId="7" xfId="0" applyNumberFormat="1" applyFont="1" applyBorder="1" applyAlignment="1">
      <alignment horizontal="right" wrapText="1"/>
    </xf>
    <xf numFmtId="8" fontId="13" fillId="0" borderId="8" xfId="0" applyNumberFormat="1" applyFont="1" applyBorder="1" applyAlignment="1">
      <alignment horizontal="right" wrapText="1"/>
    </xf>
    <xf numFmtId="8" fontId="13" fillId="0" borderId="3" xfId="0" applyNumberFormat="1" applyFont="1" applyBorder="1" applyAlignment="1">
      <alignment horizontal="left" wrapText="1"/>
    </xf>
    <xf numFmtId="8" fontId="13" fillId="0" borderId="6" xfId="0" applyNumberFormat="1" applyFont="1" applyBorder="1" applyAlignment="1">
      <alignment horizontal="left" wrapText="1"/>
    </xf>
    <xf numFmtId="4" fontId="7" fillId="0" borderId="9" xfId="0" applyNumberFormat="1" applyFont="1" applyBorder="1"/>
    <xf numFmtId="4" fontId="7" fillId="0" borderId="3" xfId="0" applyNumberFormat="1" applyFont="1" applyBorder="1"/>
    <xf numFmtId="167" fontId="15" fillId="0" borderId="3" xfId="0" applyNumberFormat="1" applyFont="1" applyBorder="1" applyAlignment="1">
      <alignment horizontal="right" vertical="top" wrapText="1"/>
    </xf>
    <xf numFmtId="0" fontId="6" fillId="0" borderId="14" xfId="0" applyFont="1" applyBorder="1" applyAlignment="1"/>
    <xf numFmtId="4" fontId="7" fillId="0" borderId="13" xfId="0" applyNumberFormat="1" applyFont="1" applyBorder="1" applyAlignment="1"/>
    <xf numFmtId="4" fontId="11" fillId="0" borderId="6" xfId="0" applyNumberFormat="1" applyFont="1" applyBorder="1" applyAlignment="1"/>
    <xf numFmtId="167" fontId="15" fillId="0" borderId="3" xfId="0" applyNumberFormat="1" applyFont="1" applyBorder="1" applyAlignment="1">
      <alignment horizontal="right" wrapText="1"/>
    </xf>
    <xf numFmtId="4" fontId="7" fillId="0" borderId="6" xfId="0" applyNumberFormat="1" applyFont="1" applyBorder="1" applyAlignment="1"/>
    <xf numFmtId="167" fontId="15" fillId="0" borderId="6" xfId="0" applyNumberFormat="1" applyFont="1" applyBorder="1" applyAlignment="1">
      <alignment horizontal="right" wrapText="1"/>
    </xf>
    <xf numFmtId="4" fontId="11" fillId="0" borderId="9" xfId="0" applyNumberFormat="1" applyFont="1" applyBorder="1" applyAlignment="1"/>
    <xf numFmtId="167" fontId="15" fillId="0" borderId="9" xfId="0" applyNumberFormat="1" applyFont="1" applyBorder="1" applyAlignment="1">
      <alignment horizontal="right" wrapText="1"/>
    </xf>
    <xf numFmtId="0" fontId="29" fillId="0" borderId="13" xfId="0" applyFont="1" applyBorder="1" applyAlignment="1">
      <alignment horizontal="right" wrapText="1"/>
    </xf>
    <xf numFmtId="0" fontId="15" fillId="0" borderId="15" xfId="0" applyFont="1" applyBorder="1" applyAlignment="1">
      <alignment horizontal="center" wrapText="1"/>
    </xf>
    <xf numFmtId="167" fontId="15" fillId="0" borderId="0" xfId="0" applyNumberFormat="1" applyFont="1" applyBorder="1" applyAlignment="1">
      <alignment horizontal="right" wrapText="1"/>
    </xf>
    <xf numFmtId="167" fontId="15" fillId="0" borderId="7" xfId="0" applyNumberFormat="1" applyFont="1" applyBorder="1" applyAlignment="1">
      <alignment horizontal="right" wrapText="1"/>
    </xf>
    <xf numFmtId="167" fontId="8" fillId="0" borderId="0" xfId="0" applyNumberFormat="1" applyFont="1" applyBorder="1" applyAlignment="1">
      <alignment horizontal="right" wrapText="1"/>
    </xf>
    <xf numFmtId="167" fontId="8" fillId="0" borderId="7" xfId="0" applyNumberFormat="1" applyFont="1" applyBorder="1" applyAlignment="1">
      <alignment horizontal="right" wrapText="1"/>
    </xf>
    <xf numFmtId="0" fontId="8" fillId="0" borderId="0" xfId="0" applyFont="1" applyBorder="1" applyAlignment="1">
      <alignment wrapText="1"/>
    </xf>
    <xf numFmtId="8" fontId="8" fillId="0" borderId="7" xfId="0" applyNumberFormat="1" applyFont="1" applyBorder="1" applyAlignment="1">
      <alignment horizontal="right" wrapText="1"/>
    </xf>
    <xf numFmtId="167" fontId="15" fillId="0" borderId="13" xfId="0" applyNumberFormat="1" applyFont="1" applyBorder="1" applyAlignment="1">
      <alignment horizontal="right" wrapText="1"/>
    </xf>
    <xf numFmtId="167" fontId="15" fillId="0" borderId="15" xfId="0" applyNumberFormat="1" applyFont="1" applyBorder="1" applyAlignment="1">
      <alignment horizontal="right" wrapText="1"/>
    </xf>
    <xf numFmtId="4" fontId="7" fillId="0" borderId="0" xfId="0" applyNumberFormat="1" applyFont="1" applyBorder="1" applyAlignment="1"/>
    <xf numFmtId="0" fontId="8" fillId="0" borderId="6" xfId="0" applyFont="1" applyBorder="1" applyAlignment="1">
      <alignment vertical="center" wrapText="1"/>
    </xf>
    <xf numFmtId="0" fontId="6" fillId="0" borderId="0" xfId="0" applyFont="1" applyAlignment="1"/>
    <xf numFmtId="0" fontId="6" fillId="0" borderId="3" xfId="0" applyFont="1" applyBorder="1" applyAlignment="1"/>
    <xf numFmtId="0" fontId="15" fillId="0" borderId="14" xfId="0" applyFont="1" applyBorder="1" applyAlignment="1">
      <alignment horizontal="left" wrapText="1"/>
    </xf>
    <xf numFmtId="8" fontId="8" fillId="0" borderId="0" xfId="0" applyNumberFormat="1" applyFont="1" applyBorder="1" applyAlignment="1">
      <alignment horizontal="right" wrapText="1"/>
    </xf>
    <xf numFmtId="8" fontId="8" fillId="0" borderId="5" xfId="0" applyNumberFormat="1" applyFont="1" applyBorder="1" applyAlignment="1">
      <alignment horizontal="right" wrapText="1"/>
    </xf>
    <xf numFmtId="0" fontId="14" fillId="0" borderId="7" xfId="0" applyFont="1" applyBorder="1" applyAlignment="1"/>
    <xf numFmtId="0" fontId="15" fillId="0" borderId="6" xfId="0" applyFont="1" applyBorder="1" applyAlignment="1">
      <alignment horizontal="left" wrapText="1"/>
    </xf>
    <xf numFmtId="8" fontId="15" fillId="0" borderId="7" xfId="0" applyNumberFormat="1" applyFont="1" applyBorder="1" applyAlignment="1">
      <alignment horizontal="right" wrapText="1"/>
    </xf>
    <xf numFmtId="0" fontId="8" fillId="0" borderId="14" xfId="0" applyFont="1" applyBorder="1" applyAlignment="1">
      <alignment horizontal="left" wrapText="1"/>
    </xf>
    <xf numFmtId="8" fontId="15" fillId="0" borderId="13" xfId="0" applyNumberFormat="1" applyFont="1" applyBorder="1" applyAlignment="1">
      <alignment horizontal="right" wrapText="1"/>
    </xf>
    <xf numFmtId="8" fontId="15" fillId="0" borderId="2" xfId="0" applyNumberFormat="1" applyFont="1" applyBorder="1" applyAlignment="1">
      <alignment horizontal="right" wrapText="1"/>
    </xf>
    <xf numFmtId="8" fontId="15" fillId="0" borderId="0" xfId="0" applyNumberFormat="1" applyFont="1" applyAlignment="1">
      <alignment horizontal="right" wrapText="1"/>
    </xf>
    <xf numFmtId="0" fontId="15" fillId="0" borderId="0" xfId="0" applyFont="1" applyAlignment="1">
      <alignment horizontal="left" wrapText="1"/>
    </xf>
    <xf numFmtId="8" fontId="15" fillId="0" borderId="0" xfId="0" applyNumberFormat="1" applyFont="1" applyBorder="1" applyAlignment="1">
      <alignment horizontal="right" wrapText="1"/>
    </xf>
    <xf numFmtId="4" fontId="7" fillId="0" borderId="0" xfId="0" applyNumberFormat="1" applyFont="1" applyAlignment="1"/>
    <xf numFmtId="4" fontId="7" fillId="0" borderId="9" xfId="0" applyNumberFormat="1" applyFont="1" applyBorder="1" applyAlignment="1"/>
    <xf numFmtId="4" fontId="11" fillId="0" borderId="3" xfId="0" applyNumberFormat="1" applyFont="1" applyBorder="1" applyAlignment="1"/>
    <xf numFmtId="167" fontId="15" fillId="0" borderId="5" xfId="0" applyNumberFormat="1" applyFont="1" applyBorder="1" applyAlignment="1">
      <alignment horizontal="right" wrapText="1"/>
    </xf>
    <xf numFmtId="167" fontId="15" fillId="0" borderId="8" xfId="0" applyNumberFormat="1" applyFont="1" applyBorder="1" applyAlignment="1">
      <alignment horizontal="right" wrapText="1"/>
    </xf>
    <xf numFmtId="0" fontId="15" fillId="0" borderId="13" xfId="0" applyFont="1" applyBorder="1" applyAlignment="1">
      <alignment horizontal="center" wrapText="1"/>
    </xf>
    <xf numFmtId="0" fontId="15" fillId="0" borderId="2" xfId="2" applyFont="1" applyBorder="1" applyAlignment="1">
      <alignment horizontal="center" vertical="center" wrapText="1"/>
    </xf>
    <xf numFmtId="4" fontId="8" fillId="0" borderId="11" xfId="2" applyNumberFormat="1" applyFont="1" applyBorder="1" applyAlignment="1">
      <alignment horizontal="right" vertical="top" wrapText="1"/>
    </xf>
    <xf numFmtId="4" fontId="8" fillId="0" borderId="0" xfId="2" applyNumberFormat="1" applyFont="1" applyBorder="1" applyAlignment="1">
      <alignment vertical="top" wrapText="1"/>
    </xf>
    <xf numFmtId="4" fontId="8" fillId="0" borderId="11" xfId="2" applyNumberFormat="1" applyFont="1" applyBorder="1" applyAlignment="1">
      <alignment vertical="top" wrapText="1"/>
    </xf>
    <xf numFmtId="4" fontId="8" fillId="0" borderId="0" xfId="2" applyNumberFormat="1" applyFont="1" applyBorder="1" applyAlignment="1">
      <alignment horizontal="right" vertical="top" wrapText="1"/>
    </xf>
    <xf numFmtId="4" fontId="15" fillId="0" borderId="11" xfId="2" applyNumberFormat="1" applyFont="1" applyBorder="1" applyAlignment="1">
      <alignment horizontal="right" vertical="top" wrapText="1"/>
    </xf>
    <xf numFmtId="4" fontId="15" fillId="0" borderId="0" xfId="2" applyNumberFormat="1" applyFont="1" applyBorder="1" applyAlignment="1">
      <alignment horizontal="right" vertical="top" wrapText="1"/>
    </xf>
    <xf numFmtId="4" fontId="11" fillId="0" borderId="11" xfId="2" applyNumberFormat="1" applyFont="1" applyBorder="1" applyAlignment="1">
      <alignment horizontal="right" vertical="center"/>
    </xf>
    <xf numFmtId="9" fontId="8" fillId="0" borderId="11" xfId="1" applyFont="1" applyBorder="1" applyAlignment="1">
      <alignment horizontal="right" vertical="top" wrapText="1"/>
    </xf>
    <xf numFmtId="0" fontId="7" fillId="0" borderId="0" xfId="2" applyFont="1" applyBorder="1" applyAlignment="1">
      <alignment vertical="center"/>
    </xf>
    <xf numFmtId="0" fontId="11" fillId="0" borderId="0" xfId="0" applyFont="1" applyAlignment="1"/>
    <xf numFmtId="8" fontId="8" fillId="0" borderId="0" xfId="2" applyNumberFormat="1" applyFont="1" applyBorder="1" applyAlignment="1">
      <alignment horizontal="right" vertical="top" wrapText="1"/>
    </xf>
    <xf numFmtId="165" fontId="7" fillId="0" borderId="0" xfId="2" applyNumberFormat="1" applyFont="1" applyAlignment="1">
      <alignment vertical="center"/>
    </xf>
    <xf numFmtId="9" fontId="7" fillId="0" borderId="0" xfId="1" applyFont="1" applyAlignment="1">
      <alignment vertical="center"/>
    </xf>
    <xf numFmtId="0" fontId="8" fillId="0" borderId="0" xfId="0" applyFont="1" applyAlignment="1">
      <alignment wrapText="1"/>
    </xf>
    <xf numFmtId="0" fontId="7" fillId="0" borderId="0" xfId="2" applyFont="1" applyBorder="1"/>
    <xf numFmtId="0" fontId="7" fillId="0" borderId="0" xfId="2" applyFont="1"/>
    <xf numFmtId="0" fontId="5" fillId="0" borderId="6" xfId="2" applyFont="1" applyBorder="1" applyAlignment="1">
      <alignment vertical="center"/>
    </xf>
    <xf numFmtId="4" fontId="11" fillId="0" borderId="12" xfId="0" applyNumberFormat="1" applyFont="1" applyBorder="1"/>
    <xf numFmtId="8" fontId="8" fillId="0" borderId="0" xfId="2" applyNumberFormat="1" applyFont="1" applyBorder="1" applyAlignment="1">
      <alignment vertical="top" wrapText="1"/>
    </xf>
    <xf numFmtId="0" fontId="11" fillId="0" borderId="3" xfId="0" applyFont="1" applyBorder="1" applyAlignment="1"/>
    <xf numFmtId="4" fontId="7" fillId="0" borderId="6" xfId="0" applyNumberFormat="1" applyFont="1" applyBorder="1"/>
    <xf numFmtId="0" fontId="5" fillId="0" borderId="7" xfId="2" applyFont="1" applyBorder="1" applyAlignment="1">
      <alignment vertical="center"/>
    </xf>
    <xf numFmtId="4" fontId="7" fillId="0" borderId="5" xfId="0" applyNumberFormat="1" applyFont="1" applyBorder="1"/>
    <xf numFmtId="4" fontId="11" fillId="0" borderId="8" xfId="0" applyNumberFormat="1" applyFont="1" applyBorder="1"/>
    <xf numFmtId="4" fontId="7" fillId="0" borderId="0" xfId="0" applyNumberFormat="1" applyFont="1" applyBorder="1" applyAlignment="1">
      <alignment horizontal="left" wrapText="1"/>
    </xf>
    <xf numFmtId="4" fontId="7" fillId="0" borderId="7" xfId="0" applyNumberFormat="1" applyFont="1" applyBorder="1" applyAlignment="1">
      <alignment horizontal="left" wrapText="1"/>
    </xf>
    <xf numFmtId="0" fontId="11" fillId="0" borderId="14" xfId="0" applyFont="1" applyBorder="1" applyAlignment="1"/>
    <xf numFmtId="4" fontId="15" fillId="0" borderId="2" xfId="2" applyNumberFormat="1" applyFont="1" applyBorder="1" applyAlignment="1">
      <alignment horizontal="right" vertical="top" wrapText="1"/>
    </xf>
    <xf numFmtId="4" fontId="15" fillId="0" borderId="2" xfId="2" applyNumberFormat="1" applyFont="1" applyBorder="1" applyAlignment="1">
      <alignment vertical="top" wrapText="1"/>
    </xf>
    <xf numFmtId="4" fontId="15" fillId="0" borderId="7" xfId="2" applyNumberFormat="1" applyFont="1" applyBorder="1" applyAlignment="1">
      <alignment horizontal="right" vertical="top" wrapText="1"/>
    </xf>
    <xf numFmtId="4" fontId="8" fillId="0" borderId="7" xfId="2" applyNumberFormat="1" applyFont="1" applyBorder="1" applyAlignment="1">
      <alignment horizontal="right" vertical="top" wrapText="1"/>
    </xf>
    <xf numFmtId="4" fontId="8" fillId="0" borderId="7" xfId="2" applyNumberFormat="1" applyFont="1" applyBorder="1" applyAlignment="1">
      <alignment vertical="top" wrapText="1"/>
    </xf>
    <xf numFmtId="4" fontId="15" fillId="0" borderId="15" xfId="2" applyNumberFormat="1" applyFont="1" applyBorder="1" applyAlignment="1">
      <alignment horizontal="right" vertical="top" wrapText="1"/>
    </xf>
    <xf numFmtId="4" fontId="15" fillId="0" borderId="13" xfId="2" applyNumberFormat="1" applyFont="1" applyBorder="1" applyAlignment="1">
      <alignment horizontal="right" vertical="top" wrapText="1"/>
    </xf>
    <xf numFmtId="0" fontId="7" fillId="0" borderId="4" xfId="2" applyFont="1" applyBorder="1" applyAlignment="1">
      <alignment vertical="center"/>
    </xf>
    <xf numFmtId="0" fontId="7" fillId="0" borderId="5" xfId="2" applyFont="1" applyBorder="1" applyAlignment="1">
      <alignment vertical="center"/>
    </xf>
    <xf numFmtId="0" fontId="15" fillId="0" borderId="6" xfId="2" applyFont="1" applyBorder="1" applyAlignment="1">
      <alignment vertical="top" wrapText="1"/>
    </xf>
    <xf numFmtId="0" fontId="8" fillId="0" borderId="6" xfId="2" applyFont="1" applyBorder="1" applyAlignment="1">
      <alignment vertical="top" wrapText="1"/>
    </xf>
    <xf numFmtId="4" fontId="7" fillId="0" borderId="7" xfId="2" applyNumberFormat="1" applyFont="1" applyBorder="1" applyAlignment="1">
      <alignment vertical="center"/>
    </xf>
    <xf numFmtId="4" fontId="7" fillId="0" borderId="7" xfId="2" applyNumberFormat="1" applyFont="1" applyBorder="1" applyAlignment="1">
      <alignment horizontal="right" vertical="center"/>
    </xf>
    <xf numFmtId="0" fontId="11" fillId="0" borderId="6" xfId="2" applyFont="1" applyBorder="1" applyAlignment="1">
      <alignment horizontal="justify" vertical="center"/>
    </xf>
    <xf numFmtId="0" fontId="15" fillId="0" borderId="14" xfId="2" applyFont="1" applyBorder="1" applyAlignment="1">
      <alignment vertical="top" wrapText="1"/>
    </xf>
    <xf numFmtId="0" fontId="5" fillId="0" borderId="4" xfId="2" applyFont="1" applyBorder="1" applyAlignment="1">
      <alignment vertical="center"/>
    </xf>
    <xf numFmtId="0" fontId="8" fillId="0" borderId="6" xfId="0" applyFont="1" applyBorder="1"/>
    <xf numFmtId="8" fontId="8" fillId="0" borderId="7" xfId="0" applyNumberFormat="1" applyFont="1" applyBorder="1" applyAlignment="1">
      <alignment horizontal="right"/>
    </xf>
    <xf numFmtId="9" fontId="8" fillId="0" borderId="7" xfId="0" applyNumberFormat="1" applyFont="1" applyBorder="1" applyAlignment="1">
      <alignment horizontal="right"/>
    </xf>
    <xf numFmtId="0" fontId="8" fillId="0" borderId="9" xfId="0" applyFont="1" applyBorder="1"/>
    <xf numFmtId="8" fontId="8" fillId="0" borderId="8" xfId="0" applyNumberFormat="1" applyFont="1" applyBorder="1" applyAlignment="1">
      <alignment horizontal="right"/>
    </xf>
    <xf numFmtId="0" fontId="7" fillId="0" borderId="15" xfId="2" applyFont="1" applyBorder="1" applyAlignment="1">
      <alignment vertical="center"/>
    </xf>
    <xf numFmtId="4" fontId="8" fillId="0" borderId="12" xfId="2" applyNumberFormat="1" applyFont="1" applyBorder="1" applyAlignment="1">
      <alignment horizontal="right" vertical="top" wrapText="1"/>
    </xf>
    <xf numFmtId="4" fontId="8" fillId="0" borderId="10" xfId="2" applyNumberFormat="1" applyFont="1" applyBorder="1" applyAlignment="1">
      <alignment horizontal="right" vertical="top" wrapText="1"/>
    </xf>
    <xf numFmtId="0" fontId="17" fillId="0" borderId="6" xfId="2" applyBorder="1" applyAlignment="1">
      <alignment vertical="center"/>
    </xf>
    <xf numFmtId="0" fontId="17" fillId="0" borderId="7" xfId="2" applyBorder="1" applyAlignment="1">
      <alignment vertical="center"/>
    </xf>
    <xf numFmtId="167" fontId="30" fillId="0" borderId="7" xfId="0" applyNumberFormat="1" applyFont="1" applyBorder="1" applyAlignment="1">
      <alignment horizontal="right" vertical="top" wrapText="1"/>
    </xf>
    <xf numFmtId="167" fontId="15" fillId="0" borderId="7" xfId="0" applyNumberFormat="1" applyFont="1" applyBorder="1" applyAlignment="1">
      <alignment horizontal="center" vertical="top" wrapText="1"/>
    </xf>
    <xf numFmtId="167" fontId="8" fillId="0" borderId="11" xfId="0" applyNumberFormat="1" applyFont="1" applyBorder="1" applyAlignment="1">
      <alignment horizontal="right" vertical="top" wrapText="1"/>
    </xf>
    <xf numFmtId="167" fontId="8" fillId="0" borderId="11" xfId="0" applyNumberFormat="1" applyFont="1" applyBorder="1" applyAlignment="1">
      <alignment horizontal="left" vertical="top" wrapText="1"/>
    </xf>
    <xf numFmtId="0" fontId="12" fillId="0" borderId="0" xfId="3" applyFont="1" applyBorder="1"/>
    <xf numFmtId="0" fontId="32" fillId="0" borderId="0" xfId="49" applyFont="1"/>
    <xf numFmtId="0" fontId="33" fillId="0" borderId="0" xfId="49" applyFont="1"/>
    <xf numFmtId="0" fontId="5" fillId="0" borderId="0" xfId="49" applyFont="1"/>
    <xf numFmtId="0" fontId="6" fillId="0" borderId="0" xfId="49" applyFont="1"/>
    <xf numFmtId="0" fontId="5" fillId="0" borderId="4" xfId="0" applyFont="1" applyBorder="1" applyAlignment="1">
      <alignment vertical="center"/>
    </xf>
    <xf numFmtId="0" fontId="5" fillId="0" borderId="5" xfId="0" applyFont="1" applyBorder="1" applyAlignment="1">
      <alignment vertical="center"/>
    </xf>
    <xf numFmtId="0" fontId="17" fillId="0" borderId="13" xfId="2" applyFont="1" applyBorder="1" applyAlignment="1">
      <alignment vertical="center"/>
    </xf>
    <xf numFmtId="0" fontId="17" fillId="0" borderId="15" xfId="2" applyFont="1" applyBorder="1" applyAlignment="1">
      <alignment vertical="center"/>
    </xf>
    <xf numFmtId="0" fontId="5" fillId="0" borderId="5" xfId="2" applyFont="1" applyBorder="1" applyAlignment="1">
      <alignment vertical="center"/>
    </xf>
    <xf numFmtId="0" fontId="5" fillId="0" borderId="15" xfId="2" applyFont="1" applyBorder="1" applyAlignment="1">
      <alignment vertical="center"/>
    </xf>
    <xf numFmtId="0" fontId="17" fillId="0" borderId="0" xfId="2" applyFont="1" applyBorder="1" applyAlignment="1">
      <alignment vertical="center"/>
    </xf>
    <xf numFmtId="167" fontId="15" fillId="0" borderId="0" xfId="0" applyNumberFormat="1" applyFont="1" applyBorder="1" applyAlignment="1">
      <alignment horizontal="left" vertical="top" wrapText="1"/>
    </xf>
    <xf numFmtId="167" fontId="8" fillId="0" borderId="7" xfId="0" applyNumberFormat="1" applyFont="1" applyBorder="1" applyAlignment="1">
      <alignment horizontal="left" vertical="top" wrapText="1"/>
    </xf>
    <xf numFmtId="0" fontId="12" fillId="0" borderId="6" xfId="0" applyFont="1" applyFill="1" applyBorder="1" applyAlignment="1">
      <alignment wrapText="1"/>
    </xf>
    <xf numFmtId="0" fontId="8" fillId="0" borderId="9" xfId="0" applyFont="1" applyBorder="1" applyAlignment="1">
      <alignment wrapText="1"/>
    </xf>
    <xf numFmtId="0" fontId="12" fillId="0" borderId="1" xfId="3" applyFont="1" applyBorder="1"/>
    <xf numFmtId="167" fontId="8" fillId="0" borderId="1" xfId="0" applyNumberFormat="1" applyFont="1" applyBorder="1" applyAlignment="1">
      <alignment horizontal="left" vertical="top" wrapText="1"/>
    </xf>
    <xf numFmtId="167" fontId="8" fillId="0" borderId="8" xfId="0" applyNumberFormat="1" applyFont="1" applyBorder="1" applyAlignment="1">
      <alignment horizontal="left" vertical="top" wrapText="1"/>
    </xf>
    <xf numFmtId="0" fontId="12" fillId="0" borderId="13" xfId="3" applyFont="1" applyBorder="1"/>
    <xf numFmtId="0" fontId="11" fillId="0" borderId="7" xfId="0" applyFont="1" applyBorder="1"/>
    <xf numFmtId="0" fontId="8" fillId="0" borderId="9" xfId="0" applyFont="1" applyBorder="1" applyAlignment="1">
      <alignment vertical="center" wrapText="1"/>
    </xf>
    <xf numFmtId="164" fontId="8" fillId="0" borderId="1" xfId="0" applyNumberFormat="1" applyFont="1" applyBorder="1" applyAlignment="1">
      <alignment horizontal="right" vertical="center" wrapText="1"/>
    </xf>
    <xf numFmtId="167" fontId="15" fillId="0" borderId="3" xfId="0" applyNumberFormat="1" applyFont="1" applyBorder="1" applyAlignment="1">
      <alignment horizontal="left" vertical="top" wrapText="1"/>
    </xf>
    <xf numFmtId="164" fontId="8" fillId="0" borderId="6" xfId="0" applyNumberFormat="1" applyFont="1" applyBorder="1" applyAlignment="1">
      <alignment horizontal="right" vertical="center" wrapText="1"/>
    </xf>
    <xf numFmtId="164" fontId="8" fillId="0" borderId="9" xfId="0" applyNumberFormat="1" applyFont="1" applyBorder="1" applyAlignment="1">
      <alignment horizontal="right" vertical="center" wrapText="1"/>
    </xf>
    <xf numFmtId="167" fontId="15" fillId="0" borderId="1" xfId="0" applyNumberFormat="1" applyFont="1" applyBorder="1" applyAlignment="1">
      <alignment horizontal="left" vertical="top" wrapText="1"/>
    </xf>
    <xf numFmtId="167" fontId="15" fillId="0" borderId="8" xfId="0" applyNumberFormat="1" applyFont="1" applyBorder="1" applyAlignment="1">
      <alignment horizontal="center" vertical="top" wrapText="1"/>
    </xf>
    <xf numFmtId="167" fontId="8" fillId="0" borderId="10" xfId="0" applyNumberFormat="1" applyFont="1" applyBorder="1" applyAlignment="1">
      <alignment horizontal="right" vertical="top" wrapText="1"/>
    </xf>
    <xf numFmtId="167" fontId="15" fillId="0" borderId="11" xfId="0" applyNumberFormat="1" applyFont="1" applyBorder="1" applyAlignment="1">
      <alignment horizontal="right" vertical="top" wrapText="1"/>
    </xf>
    <xf numFmtId="167" fontId="8" fillId="0" borderId="12" xfId="0" applyNumberFormat="1" applyFont="1" applyBorder="1" applyAlignment="1">
      <alignment horizontal="left" vertical="top" wrapText="1"/>
    </xf>
    <xf numFmtId="0" fontId="8" fillId="0" borderId="1" xfId="0" applyFont="1" applyBorder="1" applyAlignment="1">
      <alignment vertical="center" wrapText="1"/>
    </xf>
    <xf numFmtId="0" fontId="8" fillId="0" borderId="12" xfId="0" applyFont="1" applyBorder="1" applyAlignment="1">
      <alignment vertical="center" wrapText="1"/>
    </xf>
    <xf numFmtId="0" fontId="3" fillId="0" borderId="7" xfId="0" applyFont="1" applyBorder="1" applyAlignment="1">
      <alignment vertical="center" wrapText="1"/>
    </xf>
    <xf numFmtId="3" fontId="3" fillId="0" borderId="7" xfId="0" applyNumberFormat="1" applyFont="1" applyBorder="1" applyAlignment="1">
      <alignment horizontal="right" vertical="top" wrapText="1"/>
    </xf>
    <xf numFmtId="3" fontId="3" fillId="0" borderId="8" xfId="0" applyNumberFormat="1" applyFont="1" applyBorder="1" applyAlignment="1">
      <alignment horizontal="right" vertical="top" wrapText="1"/>
    </xf>
    <xf numFmtId="0" fontId="5" fillId="0" borderId="15" xfId="0" applyFont="1" applyBorder="1"/>
    <xf numFmtId="3" fontId="3" fillId="0" borderId="5" xfId="0" applyNumberFormat="1" applyFont="1" applyBorder="1" applyAlignment="1">
      <alignment horizontal="right" vertical="top" wrapText="1"/>
    </xf>
    <xf numFmtId="3" fontId="4" fillId="0" borderId="7" xfId="0" applyNumberFormat="1" applyFont="1" applyBorder="1" applyAlignment="1">
      <alignment horizontal="right" vertical="top" wrapText="1"/>
    </xf>
    <xf numFmtId="39" fontId="8" fillId="0" borderId="6" xfId="0" applyNumberFormat="1" applyFont="1" applyBorder="1" applyAlignment="1">
      <alignment horizontal="right" vertical="top" wrapText="1"/>
    </xf>
    <xf numFmtId="0" fontId="22" fillId="0" borderId="0" xfId="0" applyFont="1" applyBorder="1" applyAlignment="1">
      <alignment vertical="center" wrapText="1"/>
    </xf>
    <xf numFmtId="4" fontId="22" fillId="0" borderId="0" xfId="0" applyNumberFormat="1" applyFont="1" applyBorder="1" applyAlignment="1">
      <alignment horizontal="right" vertical="center" wrapText="1"/>
    </xf>
    <xf numFmtId="0" fontId="15" fillId="0" borderId="2" xfId="0" applyFont="1" applyBorder="1" applyAlignment="1">
      <alignment horizontal="center" vertical="center" wrapText="1"/>
    </xf>
    <xf numFmtId="4" fontId="7" fillId="0" borderId="6" xfId="0" applyNumberFormat="1" applyFont="1" applyBorder="1"/>
    <xf numFmtId="0" fontId="12" fillId="0" borderId="0" xfId="0" applyFont="1" applyBorder="1"/>
    <xf numFmtId="0" fontId="12" fillId="0" borderId="0" xfId="0" applyFont="1"/>
    <xf numFmtId="0" fontId="15" fillId="0" borderId="6" xfId="0" applyFont="1" applyBorder="1" applyAlignment="1">
      <alignment vertical="center" wrapText="1"/>
    </xf>
    <xf numFmtId="0" fontId="12" fillId="0" borderId="6" xfId="0" applyFont="1" applyBorder="1"/>
    <xf numFmtId="0" fontId="12" fillId="0" borderId="7" xfId="0" applyFont="1" applyBorder="1"/>
    <xf numFmtId="0" fontId="21" fillId="0" borderId="13" xfId="0" applyFont="1" applyBorder="1"/>
    <xf numFmtId="0" fontId="8"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9" xfId="0" applyFont="1" applyBorder="1" applyAlignment="1">
      <alignment vertical="center" wrapText="1"/>
    </xf>
    <xf numFmtId="3" fontId="8" fillId="0" borderId="4" xfId="0" applyNumberFormat="1" applyFont="1" applyBorder="1" applyAlignment="1">
      <alignment horizontal="right" vertical="top" wrapText="1"/>
    </xf>
    <xf numFmtId="0" fontId="11" fillId="0" borderId="0" xfId="0" applyFont="1" applyBorder="1"/>
    <xf numFmtId="39" fontId="8" fillId="0" borderId="15" xfId="0" applyNumberFormat="1" applyFont="1" applyBorder="1" applyAlignment="1">
      <alignment horizontal="right" vertical="top" wrapText="1"/>
    </xf>
    <xf numFmtId="0" fontId="38" fillId="0" borderId="0" xfId="0" applyFont="1"/>
    <xf numFmtId="39" fontId="8" fillId="0" borderId="13" xfId="0" applyNumberFormat="1" applyFont="1" applyBorder="1" applyAlignment="1">
      <alignment horizontal="right" vertical="top" wrapText="1"/>
    </xf>
    <xf numFmtId="0" fontId="38" fillId="0" borderId="0" xfId="0" applyFont="1" applyBorder="1"/>
    <xf numFmtId="0" fontId="8" fillId="0" borderId="7" xfId="0" applyFont="1" applyBorder="1" applyAlignment="1">
      <alignment horizontal="right" wrapText="1"/>
    </xf>
    <xf numFmtId="0" fontId="7" fillId="0" borderId="0" xfId="0" applyFont="1" applyBorder="1"/>
    <xf numFmtId="0" fontId="5" fillId="0" borderId="8" xfId="0" applyFont="1" applyBorder="1"/>
    <xf numFmtId="4" fontId="11" fillId="0" borderId="14" xfId="0" applyNumberFormat="1" applyFont="1" applyBorder="1"/>
    <xf numFmtId="0" fontId="5" fillId="0" borderId="0" xfId="0" applyFont="1" applyBorder="1" applyAlignment="1"/>
    <xf numFmtId="39" fontId="15" fillId="0" borderId="14" xfId="0" applyNumberFormat="1" applyFont="1" applyBorder="1" applyAlignment="1">
      <alignment horizontal="center" vertical="top" wrapText="1"/>
    </xf>
    <xf numFmtId="0" fontId="8" fillId="0" borderId="0" xfId="0" applyFont="1" applyBorder="1" applyAlignment="1">
      <alignment horizontal="right" wrapText="1"/>
    </xf>
    <xf numFmtId="170" fontId="8" fillId="0" borderId="4" xfId="0" applyNumberFormat="1" applyFont="1" applyBorder="1" applyAlignment="1">
      <alignment horizontal="right" vertical="top" wrapText="1"/>
    </xf>
    <xf numFmtId="8" fontId="15" fillId="0" borderId="15" xfId="0" applyNumberFormat="1" applyFont="1" applyBorder="1" applyAlignment="1">
      <alignment horizontal="right" wrapText="1"/>
    </xf>
    <xf numFmtId="0" fontId="15" fillId="0" borderId="2" xfId="0" applyFont="1" applyBorder="1" applyAlignment="1">
      <alignment horizontal="center" wrapText="1"/>
    </xf>
    <xf numFmtId="8" fontId="8" fillId="0" borderId="11" xfId="0" applyNumberFormat="1" applyFont="1" applyBorder="1" applyAlignment="1">
      <alignment horizontal="right" wrapText="1"/>
    </xf>
    <xf numFmtId="0" fontId="8" fillId="0" borderId="11" xfId="0" applyFont="1" applyBorder="1" applyAlignment="1">
      <alignment horizontal="right" wrapText="1"/>
    </xf>
    <xf numFmtId="0" fontId="11" fillId="0" borderId="0" xfId="0" applyFont="1" applyBorder="1" applyAlignment="1">
      <alignment horizontal="center" vertical="center" wrapText="1"/>
    </xf>
    <xf numFmtId="0" fontId="11" fillId="0" borderId="7" xfId="0" applyFont="1" applyBorder="1" applyAlignment="1">
      <alignment horizontal="center" vertical="center" wrapText="1"/>
    </xf>
    <xf numFmtId="0" fontId="9" fillId="0" borderId="6" xfId="0" applyFont="1" applyBorder="1" applyAlignment="1">
      <alignment horizontal="left" wrapText="1"/>
    </xf>
    <xf numFmtId="4" fontId="7" fillId="0" borderId="6" xfId="0" applyNumberFormat="1" applyFont="1" applyBorder="1"/>
    <xf numFmtId="4" fontId="7" fillId="0" borderId="0" xfId="0" applyNumberFormat="1" applyFont="1" applyBorder="1"/>
    <xf numFmtId="4" fontId="7" fillId="0" borderId="7" xfId="0" applyNumberFormat="1" applyFont="1" applyBorder="1"/>
    <xf numFmtId="0" fontId="7" fillId="0" borderId="0" xfId="0" applyFont="1" applyBorder="1"/>
    <xf numFmtId="0" fontId="7" fillId="0" borderId="14" xfId="0" applyFont="1" applyBorder="1"/>
    <xf numFmtId="0" fontId="15" fillId="0" borderId="14" xfId="0" applyFont="1" applyBorder="1" applyAlignment="1">
      <alignment horizontal="center" vertical="center"/>
    </xf>
    <xf numFmtId="0" fontId="37" fillId="0" borderId="14" xfId="0" applyFont="1" applyBorder="1" applyAlignment="1">
      <alignment horizontal="center" vertical="center"/>
    </xf>
    <xf numFmtId="0" fontId="14" fillId="0" borderId="0" xfId="0" applyFont="1" applyAlignment="1"/>
    <xf numFmtId="0" fontId="14" fillId="0" borderId="0" xfId="0" applyFont="1" applyBorder="1" applyAlignment="1"/>
    <xf numFmtId="0" fontId="14" fillId="0" borderId="0" xfId="0" applyFont="1" applyBorder="1"/>
    <xf numFmtId="0" fontId="14" fillId="0" borderId="13" xfId="0" applyFont="1" applyBorder="1" applyAlignment="1"/>
    <xf numFmtId="0" fontId="14" fillId="0" borderId="14" xfId="0" applyFont="1" applyBorder="1" applyAlignment="1"/>
    <xf numFmtId="0" fontId="14" fillId="0" borderId="15" xfId="0" applyFont="1" applyBorder="1" applyAlignment="1"/>
    <xf numFmtId="0" fontId="14" fillId="0" borderId="5" xfId="0" applyFont="1" applyBorder="1" applyAlignment="1"/>
    <xf numFmtId="0" fontId="8" fillId="0" borderId="0" xfId="0" applyFont="1" applyAlignment="1">
      <alignment horizontal="left" wrapText="1"/>
    </xf>
    <xf numFmtId="0" fontId="13" fillId="0" borderId="14" xfId="0" applyFont="1" applyBorder="1" applyAlignment="1">
      <alignment horizontal="center" wrapText="1"/>
    </xf>
    <xf numFmtId="0" fontId="13" fillId="0" borderId="2" xfId="0" applyFont="1" applyBorder="1" applyAlignment="1">
      <alignment horizontal="center" wrapText="1"/>
    </xf>
    <xf numFmtId="0" fontId="12" fillId="0" borderId="6" xfId="0" applyFont="1" applyBorder="1" applyAlignment="1">
      <alignment wrapText="1"/>
    </xf>
    <xf numFmtId="8" fontId="12" fillId="0" borderId="11" xfId="0" applyNumberFormat="1" applyFont="1" applyBorder="1" applyAlignment="1">
      <alignment horizontal="right" wrapText="1"/>
    </xf>
    <xf numFmtId="0" fontId="13" fillId="0" borderId="2" xfId="0" applyFont="1" applyBorder="1" applyAlignment="1">
      <alignment wrapText="1"/>
    </xf>
    <xf numFmtId="8" fontId="13" fillId="0" borderId="2" xfId="0" applyNumberFormat="1" applyFont="1" applyBorder="1" applyAlignment="1">
      <alignment horizontal="right" wrapText="1"/>
    </xf>
    <xf numFmtId="167" fontId="8" fillId="0" borderId="8" xfId="0" applyNumberFormat="1" applyFont="1" applyBorder="1" applyAlignment="1">
      <alignment horizontal="right" wrapText="1"/>
    </xf>
    <xf numFmtId="0" fontId="8" fillId="0" borderId="0" xfId="0" applyFont="1" applyAlignment="1">
      <alignment horizontal="right" wrapText="1"/>
    </xf>
    <xf numFmtId="0" fontId="14" fillId="0" borderId="3" xfId="0" applyFont="1" applyBorder="1" applyAlignment="1"/>
    <xf numFmtId="167" fontId="8" fillId="0" borderId="6" xfId="0" applyNumberFormat="1" applyFont="1" applyBorder="1" applyAlignment="1">
      <alignment horizontal="right" wrapText="1"/>
    </xf>
    <xf numFmtId="0" fontId="8" fillId="0" borderId="6" xfId="0" applyFont="1" applyBorder="1" applyAlignment="1">
      <alignment horizontal="right" wrapText="1"/>
    </xf>
    <xf numFmtId="0" fontId="14" fillId="0" borderId="6" xfId="0" applyFont="1" applyBorder="1" applyAlignment="1"/>
    <xf numFmtId="0" fontId="14" fillId="0" borderId="9" xfId="0" applyFont="1" applyBorder="1" applyAlignment="1"/>
    <xf numFmtId="0" fontId="14" fillId="0" borderId="8" xfId="0" applyFont="1" applyBorder="1" applyAlignment="1"/>
    <xf numFmtId="171" fontId="8" fillId="0" borderId="7" xfId="0" applyNumberFormat="1" applyFont="1" applyBorder="1" applyAlignment="1">
      <alignment horizontal="right" vertical="top" wrapText="1"/>
    </xf>
    <xf numFmtId="167" fontId="3" fillId="0" borderId="10" xfId="0" applyNumberFormat="1" applyFont="1" applyBorder="1" applyAlignment="1">
      <alignment horizontal="right" vertical="top" wrapText="1"/>
    </xf>
    <xf numFmtId="167" fontId="3" fillId="0" borderId="5" xfId="0" applyNumberFormat="1" applyFont="1" applyBorder="1" applyAlignment="1">
      <alignment horizontal="right" vertical="top" wrapText="1"/>
    </xf>
    <xf numFmtId="167" fontId="3" fillId="0" borderId="11" xfId="0" applyNumberFormat="1" applyFont="1" applyBorder="1" applyAlignment="1">
      <alignment horizontal="right" vertical="top" wrapText="1"/>
    </xf>
    <xf numFmtId="167" fontId="3" fillId="0" borderId="12" xfId="0" applyNumberFormat="1" applyFont="1" applyBorder="1" applyAlignment="1">
      <alignment horizontal="right" vertical="top" wrapText="1"/>
    </xf>
    <xf numFmtId="167" fontId="3" fillId="0" borderId="8" xfId="0" applyNumberFormat="1" applyFont="1" applyBorder="1" applyAlignment="1">
      <alignment horizontal="right" vertical="top" wrapText="1"/>
    </xf>
    <xf numFmtId="167" fontId="3" fillId="0" borderId="7" xfId="0" applyNumberFormat="1" applyFont="1" applyBorder="1" applyAlignment="1">
      <alignment horizontal="center" vertical="top" wrapText="1"/>
    </xf>
    <xf numFmtId="0" fontId="38" fillId="0" borderId="3" xfId="0" applyFont="1" applyBorder="1"/>
    <xf numFmtId="167" fontId="3" fillId="0" borderId="6" xfId="0" applyNumberFormat="1" applyFont="1" applyBorder="1" applyAlignment="1">
      <alignment horizontal="right" vertical="top" wrapText="1"/>
    </xf>
    <xf numFmtId="167" fontId="3" fillId="0" borderId="6" xfId="0" applyNumberFormat="1" applyFont="1" applyBorder="1" applyAlignment="1">
      <alignment horizontal="center" vertical="top" wrapText="1"/>
    </xf>
    <xf numFmtId="167" fontId="3" fillId="0" borderId="9" xfId="0" applyNumberFormat="1" applyFont="1" applyBorder="1" applyAlignment="1">
      <alignment horizontal="right" vertical="top" wrapText="1"/>
    </xf>
    <xf numFmtId="39" fontId="8" fillId="0" borderId="3" xfId="0" applyNumberFormat="1" applyFont="1" applyBorder="1" applyAlignment="1">
      <alignment horizontal="right" vertical="top" wrapText="1"/>
    </xf>
    <xf numFmtId="0" fontId="8" fillId="0" borderId="10" xfId="0" applyFont="1" applyBorder="1" applyAlignment="1">
      <alignment vertical="center" wrapText="1"/>
    </xf>
    <xf numFmtId="3" fontId="8" fillId="0" borderId="11" xfId="0" applyNumberFormat="1" applyFont="1" applyBorder="1" applyAlignment="1">
      <alignment horizontal="right" vertical="top" wrapText="1"/>
    </xf>
    <xf numFmtId="3" fontId="8" fillId="0" borderId="12" xfId="0" applyNumberFormat="1" applyFont="1" applyBorder="1" applyAlignment="1">
      <alignment horizontal="right" vertical="top" wrapText="1"/>
    </xf>
    <xf numFmtId="3" fontId="15" fillId="0" borderId="2" xfId="0" applyNumberFormat="1" applyFont="1" applyBorder="1" applyAlignment="1">
      <alignment horizontal="center" vertical="top" wrapText="1"/>
    </xf>
    <xf numFmtId="171" fontId="8" fillId="0" borderId="11" xfId="0" applyNumberFormat="1" applyFont="1" applyBorder="1" applyAlignment="1">
      <alignment horizontal="right" vertical="top" wrapText="1"/>
    </xf>
    <xf numFmtId="39" fontId="8" fillId="0" borderId="11" xfId="0" applyNumberFormat="1" applyFont="1" applyBorder="1" applyAlignment="1">
      <alignment horizontal="right" vertical="top" wrapText="1"/>
    </xf>
    <xf numFmtId="39" fontId="15" fillId="0" borderId="11" xfId="0" applyNumberFormat="1" applyFont="1" applyBorder="1" applyAlignment="1">
      <alignment horizontal="right" vertical="top" wrapText="1"/>
    </xf>
    <xf numFmtId="39" fontId="8" fillId="0" borderId="12" xfId="0" applyNumberFormat="1" applyFont="1" applyBorder="1" applyAlignment="1">
      <alignment horizontal="right" vertical="top" wrapText="1"/>
    </xf>
    <xf numFmtId="0" fontId="11" fillId="0" borderId="14" xfId="0" applyFont="1" applyBorder="1"/>
    <xf numFmtId="39" fontId="15" fillId="0" borderId="2" xfId="0" applyNumberFormat="1" applyFont="1" applyBorder="1" applyAlignment="1">
      <alignment horizontal="center" vertical="top" wrapText="1"/>
    </xf>
    <xf numFmtId="0" fontId="5" fillId="0" borderId="0" xfId="0" applyFont="1" applyAlignment="1">
      <alignment vertical="center"/>
    </xf>
    <xf numFmtId="0" fontId="7" fillId="0" borderId="3" xfId="0" applyFont="1" applyBorder="1" applyAlignment="1">
      <alignment vertical="center"/>
    </xf>
    <xf numFmtId="0" fontId="7" fillId="0" borderId="13" xfId="0" applyFont="1" applyBorder="1" applyAlignment="1">
      <alignment vertical="center"/>
    </xf>
    <xf numFmtId="0" fontId="7" fillId="0" borderId="15" xfId="0" applyFont="1" applyBorder="1" applyAlignment="1">
      <alignment vertical="center"/>
    </xf>
    <xf numFmtId="0" fontId="5" fillId="0" borderId="15" xfId="0" applyFont="1" applyBorder="1" applyAlignment="1">
      <alignment vertical="center"/>
    </xf>
    <xf numFmtId="39" fontId="8" fillId="0" borderId="5" xfId="0" applyNumberFormat="1" applyFont="1" applyBorder="1" applyAlignment="1">
      <alignment horizontal="right" vertical="top" wrapText="1"/>
    </xf>
    <xf numFmtId="39" fontId="8" fillId="0" borderId="8" xfId="0" applyNumberFormat="1" applyFont="1" applyBorder="1" applyAlignment="1">
      <alignment horizontal="right" vertical="top" wrapText="1"/>
    </xf>
    <xf numFmtId="0" fontId="5" fillId="0" borderId="6" xfId="0" applyFont="1" applyBorder="1" applyAlignment="1">
      <alignment vertical="center"/>
    </xf>
    <xf numFmtId="0" fontId="5" fillId="0" borderId="9" xfId="0" applyFont="1" applyBorder="1" applyAlignment="1">
      <alignment vertical="center"/>
    </xf>
    <xf numFmtId="0" fontId="5" fillId="0" borderId="13" xfId="0" applyFont="1" applyBorder="1"/>
    <xf numFmtId="39" fontId="8" fillId="0" borderId="14" xfId="0" applyNumberFormat="1" applyFont="1" applyBorder="1" applyAlignment="1">
      <alignment vertical="center" wrapText="1"/>
    </xf>
    <xf numFmtId="39" fontId="8" fillId="0" borderId="3" xfId="0" applyNumberFormat="1" applyFont="1" applyBorder="1" applyAlignment="1">
      <alignment vertical="center" wrapText="1"/>
    </xf>
    <xf numFmtId="39" fontId="8" fillId="0" borderId="6" xfId="0" applyNumberFormat="1" applyFont="1" applyBorder="1" applyAlignment="1">
      <alignment vertical="center" wrapText="1"/>
    </xf>
    <xf numFmtId="39" fontId="8" fillId="0" borderId="9" xfId="0" applyNumberFormat="1" applyFont="1" applyBorder="1" applyAlignment="1">
      <alignment vertical="center" wrapText="1"/>
    </xf>
    <xf numFmtId="39" fontId="8" fillId="0" borderId="6" xfId="0" applyNumberFormat="1" applyFont="1" applyBorder="1" applyAlignment="1">
      <alignment horizontal="left" vertical="center" wrapText="1"/>
    </xf>
    <xf numFmtId="39" fontId="8" fillId="0" borderId="13" xfId="0" applyNumberFormat="1" applyFont="1" applyBorder="1" applyAlignment="1">
      <alignment horizontal="right" vertical="center" wrapText="1"/>
    </xf>
    <xf numFmtId="167" fontId="23" fillId="0" borderId="11" xfId="0" applyNumberFormat="1" applyFont="1" applyBorder="1" applyAlignment="1">
      <alignment wrapText="1"/>
    </xf>
    <xf numFmtId="167" fontId="15" fillId="0" borderId="11" xfId="0" applyNumberFormat="1" applyFont="1" applyBorder="1" applyAlignment="1">
      <alignment wrapText="1"/>
    </xf>
    <xf numFmtId="167" fontId="15" fillId="0" borderId="2" xfId="0" applyNumberFormat="1" applyFont="1" applyBorder="1" applyAlignment="1">
      <alignment horizontal="right" vertical="top" wrapText="1"/>
    </xf>
    <xf numFmtId="39" fontId="15" fillId="0" borderId="14" xfId="0" applyNumberFormat="1" applyFont="1" applyBorder="1" applyAlignment="1">
      <alignment horizontal="center" vertical="center" wrapText="1"/>
    </xf>
    <xf numFmtId="0" fontId="0" fillId="0" borderId="15" xfId="0" applyFont="1" applyBorder="1"/>
    <xf numFmtId="0" fontId="0" fillId="0" borderId="0" xfId="0" applyFont="1" applyBorder="1"/>
    <xf numFmtId="0" fontId="7" fillId="0" borderId="11" xfId="0" applyFont="1" applyBorder="1"/>
    <xf numFmtId="0" fontId="7" fillId="0" borderId="0" xfId="0" applyFont="1" applyAlignment="1"/>
    <xf numFmtId="0" fontId="7" fillId="0" borderId="0" xfId="0" applyFont="1" applyBorder="1" applyAlignment="1">
      <alignment horizontal="left" vertical="center" wrapText="1"/>
    </xf>
    <xf numFmtId="0" fontId="7" fillId="0" borderId="6" xfId="0" applyFont="1" applyBorder="1" applyAlignment="1"/>
    <xf numFmtId="0" fontId="15" fillId="0" borderId="1" xfId="0" applyFont="1" applyBorder="1" applyAlignment="1">
      <alignment vertical="center"/>
    </xf>
    <xf numFmtId="39" fontId="15" fillId="0" borderId="8" xfId="0" applyNumberFormat="1" applyFont="1" applyBorder="1" applyAlignment="1">
      <alignment horizontal="right" vertical="center" wrapText="1"/>
    </xf>
    <xf numFmtId="0" fontId="11" fillId="0" borderId="6" xfId="0" applyFont="1" applyBorder="1" applyAlignment="1">
      <alignment horizontal="center" vertical="center"/>
    </xf>
    <xf numFmtId="39" fontId="15" fillId="0" borderId="7" xfId="0" applyNumberFormat="1" applyFont="1" applyBorder="1" applyAlignment="1">
      <alignment horizontal="center" vertical="center" wrapText="1"/>
    </xf>
    <xf numFmtId="0" fontId="15" fillId="0" borderId="4" xfId="0" applyFont="1" applyBorder="1" applyAlignment="1">
      <alignment wrapText="1"/>
    </xf>
    <xf numFmtId="39" fontId="15" fillId="0" borderId="15" xfId="0" applyNumberFormat="1" applyFont="1" applyBorder="1" applyAlignment="1">
      <alignment horizontal="center" vertical="center" wrapText="1"/>
    </xf>
    <xf numFmtId="165" fontId="7" fillId="0" borderId="7" xfId="0" applyNumberFormat="1" applyFont="1" applyBorder="1"/>
    <xf numFmtId="0" fontId="14" fillId="0" borderId="6" xfId="0" applyFont="1" applyBorder="1"/>
    <xf numFmtId="0" fontId="39" fillId="2" borderId="10" xfId="0" applyFont="1" applyFill="1" applyBorder="1" applyAlignment="1">
      <alignment horizontal="center"/>
    </xf>
    <xf numFmtId="0" fontId="7" fillId="3" borderId="5" xfId="0" applyFont="1" applyFill="1" applyBorder="1" applyAlignment="1">
      <alignment horizontal="center"/>
    </xf>
    <xf numFmtId="0" fontId="13" fillId="0" borderId="2" xfId="0" applyFont="1" applyBorder="1" applyAlignment="1">
      <alignment horizontal="center" vertical="center" wrapText="1"/>
    </xf>
    <xf numFmtId="0" fontId="8" fillId="0" borderId="6" xfId="0" applyFont="1" applyBorder="1" applyAlignment="1">
      <alignment horizontal="left" vertical="top"/>
    </xf>
    <xf numFmtId="0" fontId="39" fillId="2" borderId="11" xfId="0" applyFont="1" applyFill="1" applyBorder="1" applyAlignment="1">
      <alignment horizontal="center"/>
    </xf>
    <xf numFmtId="0" fontId="7" fillId="3" borderId="7" xfId="0" applyFont="1" applyFill="1" applyBorder="1" applyAlignment="1">
      <alignment horizontal="center"/>
    </xf>
    <xf numFmtId="167" fontId="8" fillId="0" borderId="0" xfId="0" applyNumberFormat="1" applyFont="1" applyBorder="1" applyAlignment="1">
      <alignment horizontal="right" vertical="center" wrapText="1"/>
    </xf>
    <xf numFmtId="0" fontId="8" fillId="0" borderId="0" xfId="0" applyFont="1" applyBorder="1" applyAlignment="1">
      <alignment vertical="center" wrapText="1"/>
    </xf>
    <xf numFmtId="167" fontId="8" fillId="0" borderId="7" xfId="0" applyNumberFormat="1" applyFont="1" applyBorder="1" applyAlignment="1">
      <alignment horizontal="right"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8" fontId="12" fillId="0" borderId="2" xfId="0" applyNumberFormat="1" applyFont="1" applyBorder="1" applyAlignment="1">
      <alignment horizontal="right" vertical="center" wrapText="1"/>
    </xf>
    <xf numFmtId="165" fontId="7" fillId="0" borderId="8" xfId="0" applyNumberFormat="1" applyFont="1" applyBorder="1"/>
    <xf numFmtId="0" fontId="14" fillId="0" borderId="6" xfId="0" applyFont="1" applyBorder="1" applyAlignment="1">
      <alignment horizontal="right"/>
    </xf>
    <xf numFmtId="0" fontId="8" fillId="0" borderId="0" xfId="0" applyFont="1" applyBorder="1" applyAlignment="1">
      <alignment horizontal="left" vertical="top" wrapText="1"/>
    </xf>
    <xf numFmtId="166" fontId="8" fillId="0" borderId="7" xfId="0" applyNumberFormat="1" applyFont="1" applyBorder="1" applyAlignment="1">
      <alignment horizontal="right" vertical="top" wrapText="1"/>
    </xf>
    <xf numFmtId="6" fontId="39" fillId="2" borderId="11" xfId="0" applyNumberFormat="1" applyFont="1" applyFill="1" applyBorder="1" applyAlignment="1">
      <alignment horizontal="center"/>
    </xf>
    <xf numFmtId="6" fontId="7" fillId="3" borderId="7" xfId="0" applyNumberFormat="1" applyFont="1" applyFill="1" applyBorder="1" applyAlignment="1">
      <alignment horizontal="center"/>
    </xf>
    <xf numFmtId="0" fontId="39" fillId="2" borderId="11" xfId="0" applyFont="1" applyFill="1" applyBorder="1"/>
    <xf numFmtId="0" fontId="7" fillId="3" borderId="7" xfId="0" applyFont="1" applyFill="1" applyBorder="1"/>
    <xf numFmtId="167" fontId="8" fillId="0" borderId="8" xfId="0" applyNumberFormat="1" applyFont="1" applyBorder="1" applyAlignment="1">
      <alignment horizontal="right" vertical="center" wrapText="1"/>
    </xf>
    <xf numFmtId="0" fontId="7" fillId="3" borderId="8" xfId="0" applyFont="1" applyFill="1" applyBorder="1"/>
    <xf numFmtId="167" fontId="8" fillId="0" borderId="1" xfId="0" applyNumberFormat="1" applyFont="1" applyBorder="1" applyAlignment="1">
      <alignment horizontal="right" vertical="center" wrapText="1"/>
    </xf>
    <xf numFmtId="8" fontId="13" fillId="0" borderId="2" xfId="0" applyNumberFormat="1" applyFont="1" applyBorder="1" applyAlignment="1">
      <alignment horizontal="left" vertical="center" wrapText="1"/>
    </xf>
    <xf numFmtId="8" fontId="13" fillId="0" borderId="2" xfId="0" applyNumberFormat="1" applyFont="1" applyBorder="1" applyAlignment="1">
      <alignment horizontal="right" vertical="center" wrapText="1"/>
    </xf>
    <xf numFmtId="0" fontId="39" fillId="2" borderId="12" xfId="0" applyFont="1" applyFill="1" applyBorder="1" applyAlignment="1">
      <alignment wrapText="1"/>
    </xf>
    <xf numFmtId="0" fontId="40" fillId="0" borderId="0" xfId="0" applyFont="1"/>
    <xf numFmtId="0" fontId="11" fillId="0" borderId="9" xfId="0" applyFont="1" applyBorder="1" applyAlignment="1"/>
    <xf numFmtId="167" fontId="41" fillId="0" borderId="1" xfId="0" applyNumberFormat="1" applyFont="1" applyBorder="1" applyAlignment="1">
      <alignment horizontal="right" wrapText="1"/>
    </xf>
    <xf numFmtId="0" fontId="11" fillId="0" borderId="1" xfId="0" applyFont="1" applyBorder="1" applyAlignment="1"/>
    <xf numFmtId="167" fontId="42" fillId="0" borderId="8" xfId="0" applyNumberFormat="1" applyFont="1" applyBorder="1" applyAlignment="1"/>
    <xf numFmtId="8" fontId="8" fillId="0" borderId="0" xfId="0" applyNumberFormat="1" applyFont="1" applyAlignment="1">
      <alignment horizontal="right" wrapText="1"/>
    </xf>
    <xf numFmtId="0" fontId="43" fillId="0" borderId="9" xfId="0" applyFont="1" applyBorder="1" applyAlignment="1">
      <alignment horizontal="right"/>
    </xf>
    <xf numFmtId="0" fontId="15" fillId="0" borderId="1" xfId="0" applyFont="1" applyBorder="1" applyAlignment="1">
      <alignment horizontal="left" vertical="top" wrapText="1"/>
    </xf>
    <xf numFmtId="166" fontId="15" fillId="0" borderId="8" xfId="0" applyNumberFormat="1" applyFont="1" applyBorder="1" applyAlignment="1">
      <alignment horizontal="right" vertical="top" wrapText="1"/>
    </xf>
    <xf numFmtId="0" fontId="14" fillId="0" borderId="15" xfId="0" applyFont="1" applyBorder="1"/>
    <xf numFmtId="0" fontId="5" fillId="0" borderId="4" xfId="0" applyFont="1" applyBorder="1" applyAlignment="1">
      <alignment horizontal="center"/>
    </xf>
    <xf numFmtId="168" fontId="5" fillId="0" borderId="0" xfId="0" applyNumberFormat="1" applyFont="1" applyBorder="1"/>
    <xf numFmtId="168" fontId="5" fillId="0" borderId="0" xfId="0" applyNumberFormat="1" applyFont="1"/>
    <xf numFmtId="0" fontId="8" fillId="0" borderId="6" xfId="0" applyFont="1" applyBorder="1" applyAlignment="1">
      <alignment horizontal="left" vertical="top" wrapText="1"/>
    </xf>
    <xf numFmtId="8" fontId="8" fillId="0" borderId="0" xfId="0" applyNumberFormat="1" applyFont="1" applyBorder="1" applyAlignment="1">
      <alignment horizontal="right" vertical="top" wrapText="1"/>
    </xf>
    <xf numFmtId="0" fontId="14" fillId="0" borderId="13" xfId="0" applyFont="1" applyBorder="1"/>
    <xf numFmtId="0" fontId="15" fillId="0" borderId="6" xfId="0" applyFont="1" applyBorder="1" applyAlignment="1">
      <alignment horizontal="center" vertical="center" wrapText="1"/>
    </xf>
    <xf numFmtId="0" fontId="8" fillId="0" borderId="0" xfId="0" applyFont="1" applyBorder="1" applyAlignment="1">
      <alignment horizontal="right" vertical="top" wrapText="1"/>
    </xf>
    <xf numFmtId="0" fontId="7" fillId="0" borderId="0" xfId="0" applyFont="1" applyBorder="1" applyAlignment="1">
      <alignment horizontal="center"/>
    </xf>
    <xf numFmtId="0" fontId="14" fillId="0" borderId="9" xfId="0" applyFont="1" applyBorder="1" applyAlignment="1">
      <alignment horizontal="right"/>
    </xf>
    <xf numFmtId="0" fontId="15" fillId="0" borderId="0" xfId="0" applyFont="1" applyBorder="1" applyAlignment="1">
      <alignment horizontal="center" vertical="center" wrapText="1"/>
    </xf>
    <xf numFmtId="0" fontId="7" fillId="0" borderId="0" xfId="0" applyFont="1" applyAlignment="1">
      <alignment horizontal="center"/>
    </xf>
    <xf numFmtId="0" fontId="15" fillId="0" borderId="6" xfId="0" applyFont="1" applyBorder="1" applyAlignment="1">
      <alignment horizontal="left" vertical="top" wrapText="1"/>
    </xf>
    <xf numFmtId="8" fontId="15" fillId="0" borderId="0" xfId="0" applyNumberFormat="1" applyFont="1" applyBorder="1" applyAlignment="1">
      <alignment horizontal="right" vertical="top" wrapText="1"/>
    </xf>
    <xf numFmtId="0" fontId="15" fillId="0" borderId="9" xfId="0" applyFont="1" applyBorder="1" applyAlignment="1">
      <alignment horizontal="left" vertical="top" wrapText="1"/>
    </xf>
    <xf numFmtId="8" fontId="15" fillId="0" borderId="1" xfId="0" applyNumberFormat="1" applyFont="1" applyBorder="1" applyAlignment="1">
      <alignment horizontal="right" vertical="top" wrapText="1"/>
    </xf>
    <xf numFmtId="0" fontId="14" fillId="0" borderId="1" xfId="0" applyFont="1" applyBorder="1"/>
    <xf numFmtId="0" fontId="14" fillId="0" borderId="8" xfId="0" applyFont="1" applyBorder="1"/>
    <xf numFmtId="0" fontId="15" fillId="0" borderId="0" xfId="0" applyFont="1" applyBorder="1" applyAlignment="1">
      <alignment horizontal="left" vertical="top" wrapText="1"/>
    </xf>
    <xf numFmtId="0" fontId="44" fillId="0" borderId="6" xfId="0" applyFont="1" applyBorder="1" applyAlignment="1">
      <alignment horizontal="center" wrapText="1"/>
    </xf>
    <xf numFmtId="0" fontId="44" fillId="0" borderId="0" xfId="0" applyFont="1" applyBorder="1" applyAlignment="1">
      <alignment horizontal="center" wrapText="1"/>
    </xf>
    <xf numFmtId="4" fontId="9" fillId="0" borderId="0" xfId="0" applyNumberFormat="1" applyFont="1" applyBorder="1" applyAlignment="1">
      <alignment horizontal="right" wrapText="1"/>
    </xf>
    <xf numFmtId="0" fontId="44" fillId="0" borderId="9" xfId="0" applyFont="1" applyBorder="1" applyAlignment="1">
      <alignment horizontal="left" wrapText="1"/>
    </xf>
    <xf numFmtId="4" fontId="44" fillId="0" borderId="0" xfId="0" applyNumberFormat="1" applyFont="1" applyBorder="1" applyAlignment="1">
      <alignment horizontal="right" wrapText="1"/>
    </xf>
    <xf numFmtId="0" fontId="14" fillId="0" borderId="3" xfId="0" applyFont="1" applyBorder="1"/>
    <xf numFmtId="8" fontId="8" fillId="0" borderId="4" xfId="0" applyNumberFormat="1" applyFont="1" applyBorder="1" applyAlignment="1">
      <alignment horizontal="right" vertical="top" wrapText="1"/>
    </xf>
    <xf numFmtId="8" fontId="8" fillId="0" borderId="0" xfId="0" applyNumberFormat="1" applyFont="1" applyAlignment="1">
      <alignment horizontal="right" vertical="top" wrapText="1"/>
    </xf>
    <xf numFmtId="8" fontId="8" fillId="0" borderId="7" xfId="0" applyNumberFormat="1" applyFont="1" applyBorder="1" applyAlignment="1">
      <alignment horizontal="right" vertical="top" wrapText="1"/>
    </xf>
    <xf numFmtId="0" fontId="44" fillId="0" borderId="7" xfId="0" applyFont="1" applyBorder="1" applyAlignment="1">
      <alignment horizontal="center" wrapText="1"/>
    </xf>
    <xf numFmtId="4" fontId="9" fillId="0" borderId="7" xfId="0" applyNumberFormat="1" applyFont="1" applyBorder="1" applyAlignment="1">
      <alignment horizontal="right" wrapText="1"/>
    </xf>
    <xf numFmtId="4" fontId="44" fillId="0" borderId="8" xfId="0" applyNumberFormat="1" applyFont="1" applyBorder="1" applyAlignment="1">
      <alignment horizontal="right" wrapText="1"/>
    </xf>
    <xf numFmtId="8" fontId="15" fillId="0" borderId="15" xfId="0" applyNumberFormat="1" applyFont="1" applyBorder="1" applyAlignment="1">
      <alignment horizontal="right" vertical="top" wrapText="1"/>
    </xf>
    <xf numFmtId="8" fontId="8" fillId="0" borderId="5" xfId="0" applyNumberFormat="1" applyFont="1" applyBorder="1" applyAlignment="1">
      <alignment horizontal="right" vertical="top" wrapText="1"/>
    </xf>
    <xf numFmtId="8" fontId="8" fillId="0" borderId="8" xfId="0" applyNumberFormat="1" applyFont="1" applyBorder="1" applyAlignment="1">
      <alignment horizontal="right" vertical="top" wrapText="1"/>
    </xf>
    <xf numFmtId="8" fontId="8" fillId="0" borderId="15" xfId="0" applyNumberFormat="1" applyFont="1" applyBorder="1" applyAlignment="1">
      <alignment horizontal="right" vertical="top" wrapText="1"/>
    </xf>
    <xf numFmtId="0" fontId="13" fillId="0" borderId="7" xfId="0" applyFont="1" applyBorder="1" applyAlignment="1">
      <alignment horizontal="center" wrapText="1"/>
    </xf>
    <xf numFmtId="0" fontId="45" fillId="0" borderId="0" xfId="49" applyFont="1"/>
    <xf numFmtId="0" fontId="11" fillId="0" borderId="0" xfId="49" applyFont="1"/>
    <xf numFmtId="0" fontId="47" fillId="0" borderId="0" xfId="49" applyFont="1"/>
    <xf numFmtId="0" fontId="5" fillId="0" borderId="2" xfId="49" applyFont="1" applyBorder="1"/>
    <xf numFmtId="0" fontId="11" fillId="0" borderId="2" xfId="49" applyFont="1" applyFill="1" applyBorder="1" applyAlignment="1">
      <alignment horizontal="center"/>
    </xf>
    <xf numFmtId="0" fontId="25" fillId="0" borderId="2" xfId="48" applyFont="1" applyFill="1" applyBorder="1" applyAlignment="1" applyProtection="1"/>
    <xf numFmtId="0" fontId="6" fillId="0" borderId="0" xfId="49" applyFont="1" applyFill="1"/>
    <xf numFmtId="0" fontId="5" fillId="0" borderId="0" xfId="49" applyFont="1" applyFill="1"/>
    <xf numFmtId="0" fontId="7" fillId="0" borderId="15" xfId="0" applyFont="1" applyBorder="1" applyAlignment="1">
      <alignment horizontal="left" wrapText="1"/>
    </xf>
    <xf numFmtId="0" fontId="12" fillId="4" borderId="2" xfId="0" applyFont="1" applyFill="1" applyBorder="1" applyAlignment="1">
      <alignment vertical="center" wrapText="1"/>
    </xf>
    <xf numFmtId="0" fontId="12" fillId="4" borderId="2" xfId="0" applyFont="1" applyFill="1" applyBorder="1" applyAlignment="1">
      <alignment horizontal="center" vertical="center" wrapText="1"/>
    </xf>
    <xf numFmtId="0" fontId="12" fillId="0" borderId="0" xfId="48" applyFont="1" applyBorder="1" applyAlignment="1" applyProtection="1"/>
    <xf numFmtId="0" fontId="43" fillId="0" borderId="0" xfId="49" applyFont="1" applyAlignment="1">
      <alignment horizontal="right"/>
    </xf>
    <xf numFmtId="0" fontId="46" fillId="0" borderId="0" xfId="49" applyFont="1" applyAlignment="1">
      <alignment horizontal="center"/>
    </xf>
    <xf numFmtId="0" fontId="11" fillId="0" borderId="2" xfId="49" applyFont="1" applyBorder="1" applyAlignment="1">
      <alignment horizontal="center" vertical="center"/>
    </xf>
    <xf numFmtId="0" fontId="7" fillId="0" borderId="4" xfId="0" applyFont="1" applyFill="1" applyBorder="1" applyAlignment="1">
      <alignment wrapText="1"/>
    </xf>
    <xf numFmtId="0" fontId="14" fillId="0" borderId="4" xfId="0" applyFont="1" applyBorder="1" applyAlignment="1">
      <alignment wrapText="1"/>
    </xf>
    <xf numFmtId="0" fontId="15" fillId="0" borderId="6" xfId="0" applyFont="1" applyBorder="1" applyAlignment="1">
      <alignment horizontal="center"/>
    </xf>
    <xf numFmtId="0" fontId="15" fillId="0" borderId="0" xfId="0" applyFont="1" applyBorder="1" applyAlignment="1">
      <alignment horizontal="center"/>
    </xf>
    <xf numFmtId="0" fontId="15" fillId="0" borderId="7" xfId="0" applyFont="1" applyBorder="1" applyAlignment="1">
      <alignment horizontal="center"/>
    </xf>
    <xf numFmtId="0" fontId="15" fillId="0" borderId="6" xfId="0" applyFont="1" applyBorder="1" applyAlignment="1">
      <alignment horizontal="center" wrapText="1"/>
    </xf>
    <xf numFmtId="0" fontId="15" fillId="0" borderId="0" xfId="0" applyFont="1" applyBorder="1" applyAlignment="1">
      <alignment horizontal="center" wrapText="1"/>
    </xf>
    <xf numFmtId="0" fontId="15" fillId="0" borderId="7" xfId="0" applyFont="1" applyBorder="1" applyAlignment="1">
      <alignment horizontal="center" wrapText="1"/>
    </xf>
    <xf numFmtId="0" fontId="15"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7" xfId="0" applyFont="1" applyBorder="1" applyAlignment="1">
      <alignment horizontal="center" vertical="center" wrapText="1"/>
    </xf>
    <xf numFmtId="0" fontId="15" fillId="0" borderId="7" xfId="0" applyFont="1" applyBorder="1" applyAlignment="1">
      <alignment horizontal="center" vertical="center" wrapText="1"/>
    </xf>
    <xf numFmtId="4" fontId="7" fillId="0" borderId="3" xfId="0" applyNumberFormat="1" applyFont="1" applyBorder="1" applyAlignment="1">
      <alignment horizontal="left" wrapText="1"/>
    </xf>
    <xf numFmtId="4" fontId="7" fillId="0" borderId="5" xfId="0" applyNumberFormat="1" applyFont="1" applyBorder="1" applyAlignment="1">
      <alignment horizontal="left" wrapText="1"/>
    </xf>
    <xf numFmtId="0" fontId="7" fillId="0" borderId="9" xfId="0" applyFont="1" applyBorder="1" applyAlignment="1">
      <alignment horizontal="left"/>
    </xf>
    <xf numFmtId="0" fontId="7" fillId="0" borderId="8" xfId="0" applyFont="1" applyBorder="1" applyAlignment="1">
      <alignment horizontal="left"/>
    </xf>
    <xf numFmtId="4" fontId="7" fillId="0" borderId="6" xfId="0" applyNumberFormat="1" applyFont="1" applyBorder="1" applyAlignment="1">
      <alignment horizontal="left" wrapText="1"/>
    </xf>
    <xf numFmtId="0" fontId="8" fillId="0" borderId="3"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44" fillId="0" borderId="9" xfId="0" applyFont="1" applyBorder="1" applyAlignment="1">
      <alignment horizontal="left" wrapText="1"/>
    </xf>
    <xf numFmtId="0" fontId="44" fillId="0" borderId="8" xfId="0" applyFont="1" applyBorder="1" applyAlignment="1">
      <alignment horizontal="left" wrapText="1"/>
    </xf>
    <xf numFmtId="0" fontId="9" fillId="0" borderId="3" xfId="0" applyFont="1" applyBorder="1" applyAlignment="1">
      <alignment horizontal="left" wrapText="1"/>
    </xf>
    <xf numFmtId="0" fontId="9" fillId="0" borderId="5" xfId="0" applyFont="1" applyBorder="1" applyAlignment="1">
      <alignment horizontal="left" wrapText="1"/>
    </xf>
    <xf numFmtId="0" fontId="9" fillId="0" borderId="6" xfId="0" applyFont="1" applyBorder="1" applyAlignment="1">
      <alignment horizontal="left" wrapText="1"/>
    </xf>
    <xf numFmtId="0" fontId="9" fillId="0" borderId="7" xfId="0" applyFont="1" applyBorder="1" applyAlignment="1">
      <alignment horizontal="left" wrapText="1"/>
    </xf>
    <xf numFmtId="0" fontId="9" fillId="0" borderId="9" xfId="0" applyFont="1" applyBorder="1" applyAlignment="1">
      <alignment horizontal="left" wrapText="1"/>
    </xf>
    <xf numFmtId="0" fontId="9" fillId="0" borderId="8" xfId="0" applyFont="1" applyBorder="1" applyAlignment="1">
      <alignment horizontal="left" wrapText="1"/>
    </xf>
    <xf numFmtId="0" fontId="15" fillId="0" borderId="2" xfId="0" applyFont="1" applyBorder="1" applyAlignment="1">
      <alignment horizontal="center" vertical="center" wrapText="1"/>
    </xf>
    <xf numFmtId="4" fontId="7" fillId="0" borderId="0" xfId="0" applyNumberFormat="1" applyFont="1" applyBorder="1" applyAlignment="1">
      <alignment horizontal="left" wrapText="1"/>
    </xf>
    <xf numFmtId="4" fontId="7" fillId="0" borderId="7" xfId="0" applyNumberFormat="1" applyFont="1" applyBorder="1" applyAlignment="1">
      <alignment horizontal="left" wrapText="1"/>
    </xf>
    <xf numFmtId="4" fontId="7" fillId="0" borderId="9" xfId="0" applyNumberFormat="1" applyFont="1" applyBorder="1" applyAlignment="1">
      <alignment horizontal="left" wrapText="1"/>
    </xf>
    <xf numFmtId="4" fontId="7" fillId="0" borderId="1" xfId="0" applyNumberFormat="1" applyFont="1" applyBorder="1" applyAlignment="1">
      <alignment horizontal="left" wrapText="1"/>
    </xf>
    <xf numFmtId="4" fontId="7" fillId="0" borderId="8" xfId="0" applyNumberFormat="1" applyFont="1" applyBorder="1" applyAlignment="1">
      <alignment horizontal="left" wrapText="1"/>
    </xf>
    <xf numFmtId="0" fontId="15" fillId="0" borderId="10" xfId="2" applyFont="1" applyBorder="1" applyAlignment="1">
      <alignment horizontal="center" vertical="center" wrapText="1"/>
    </xf>
    <xf numFmtId="0" fontId="15" fillId="0" borderId="11" xfId="2" applyFont="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7" xfId="2" applyFont="1" applyBorder="1" applyAlignment="1">
      <alignment horizontal="center" vertical="center" wrapText="1"/>
    </xf>
    <xf numFmtId="4" fontId="11" fillId="0" borderId="9" xfId="0" applyNumberFormat="1" applyFont="1" applyBorder="1" applyAlignment="1">
      <alignment horizontal="center"/>
    </xf>
    <xf numFmtId="4" fontId="11" fillId="0" borderId="1" xfId="0" applyNumberFormat="1" applyFont="1" applyBorder="1" applyAlignment="1">
      <alignment horizontal="center"/>
    </xf>
    <xf numFmtId="4" fontId="11" fillId="0" borderId="8" xfId="0" applyNumberFormat="1" applyFont="1" applyBorder="1" applyAlignment="1">
      <alignment horizontal="center"/>
    </xf>
    <xf numFmtId="4" fontId="7" fillId="0" borderId="6" xfId="0" applyNumberFormat="1" applyFont="1" applyBorder="1"/>
    <xf numFmtId="4" fontId="7" fillId="0" borderId="0" xfId="0" applyNumberFormat="1" applyFont="1" applyBorder="1"/>
    <xf numFmtId="4" fontId="7" fillId="0" borderId="7" xfId="0" applyNumberFormat="1" applyFont="1" applyBorder="1"/>
    <xf numFmtId="4" fontId="7" fillId="0" borderId="3" xfId="0" applyNumberFormat="1" applyFont="1" applyBorder="1" applyAlignment="1">
      <alignment horizontal="left" vertical="center" wrapText="1"/>
    </xf>
    <xf numFmtId="4" fontId="7" fillId="0" borderId="5" xfId="0" applyNumberFormat="1" applyFont="1" applyBorder="1" applyAlignment="1">
      <alignment horizontal="left" vertical="center" wrapText="1"/>
    </xf>
    <xf numFmtId="4" fontId="7" fillId="0" borderId="6" xfId="0" applyNumberFormat="1" applyFont="1" applyBorder="1" applyAlignment="1">
      <alignment horizontal="left" vertical="center" wrapText="1"/>
    </xf>
    <xf numFmtId="4" fontId="7" fillId="0" borderId="7" xfId="0" applyNumberFormat="1" applyFont="1" applyBorder="1" applyAlignment="1">
      <alignment horizontal="left" vertical="center" wrapText="1"/>
    </xf>
    <xf numFmtId="4" fontId="7" fillId="0" borderId="9" xfId="0" applyNumberFormat="1" applyFont="1" applyBorder="1" applyAlignment="1">
      <alignment horizontal="left" vertical="center" wrapText="1"/>
    </xf>
    <xf numFmtId="4" fontId="7" fillId="0" borderId="8" xfId="0" applyNumberFormat="1" applyFont="1" applyBorder="1" applyAlignment="1">
      <alignment horizontal="left" vertical="center" wrapText="1"/>
    </xf>
    <xf numFmtId="4" fontId="7" fillId="0" borderId="4" xfId="0" applyNumberFormat="1" applyFont="1" applyBorder="1" applyAlignment="1">
      <alignment horizontal="left" vertical="center" wrapText="1"/>
    </xf>
    <xf numFmtId="4" fontId="7" fillId="0" borderId="0" xfId="0" applyNumberFormat="1" applyFont="1" applyBorder="1" applyAlignment="1">
      <alignment horizontal="left"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34" fillId="0" borderId="6" xfId="0" applyFont="1" applyBorder="1" applyAlignment="1">
      <alignment horizontal="justify"/>
    </xf>
    <xf numFmtId="0" fontId="7" fillId="0" borderId="0" xfId="0" applyFont="1" applyBorder="1" applyAlignment="1"/>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3" xfId="0" applyFont="1" applyBorder="1" applyAlignment="1">
      <alignment horizontal="center" vertical="center" wrapText="1"/>
    </xf>
    <xf numFmtId="0" fontId="7" fillId="0" borderId="0" xfId="0" applyFont="1" applyBorder="1"/>
    <xf numFmtId="0" fontId="15" fillId="0" borderId="10" xfId="0" applyFont="1" applyBorder="1" applyAlignment="1">
      <alignment horizontal="center" vertical="center" wrapText="1"/>
    </xf>
    <xf numFmtId="0" fontId="15"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0" xfId="0" applyFont="1" applyBorder="1" applyAlignment="1">
      <alignment horizontal="left" vertical="center" wrapText="1"/>
    </xf>
    <xf numFmtId="0" fontId="7" fillId="0" borderId="7" xfId="0" applyFont="1" applyBorder="1" applyAlignment="1">
      <alignment horizontal="left" vertical="center" wrapText="1"/>
    </xf>
    <xf numFmtId="0" fontId="7" fillId="0" borderId="9" xfId="0" applyFont="1" applyBorder="1" applyAlignment="1">
      <alignment horizontal="left" vertical="center" wrapText="1"/>
    </xf>
    <xf numFmtId="0" fontId="7" fillId="0" borderId="1" xfId="0" applyFont="1" applyBorder="1" applyAlignment="1">
      <alignment horizontal="left" vertical="center" wrapText="1"/>
    </xf>
    <xf numFmtId="0" fontId="7" fillId="0" borderId="8" xfId="0" applyFont="1" applyBorder="1" applyAlignment="1">
      <alignment horizontal="left" vertical="center" wrapText="1"/>
    </xf>
    <xf numFmtId="0" fontId="7" fillId="0" borderId="11" xfId="0" applyFont="1" applyBorder="1" applyAlignment="1">
      <alignment horizontal="left" vertical="center" wrapText="1"/>
    </xf>
  </cellXfs>
  <cellStyles count="75">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8" builtinId="8"/>
    <cellStyle name="Hyperlink seguido" xfId="5" builtinId="9" hidden="1"/>
    <cellStyle name="Hyperlink seguido" xfId="7" builtinId="9" hidden="1"/>
    <cellStyle name="Hyperlink seguido" xfId="9" builtinId="9" hidden="1"/>
    <cellStyle name="Hyperlink seguido" xfId="11" builtinId="9" hidden="1"/>
    <cellStyle name="Hyperlink seguido" xfId="13" builtinId="9" hidden="1"/>
    <cellStyle name="Hyperlink seguido" xfId="15" builtinId="9" hidden="1"/>
    <cellStyle name="Hyperlink seguido" xfId="17" builtinId="9" hidden="1"/>
    <cellStyle name="Hyperlink seguido" xfId="19" builtinId="9" hidden="1"/>
    <cellStyle name="Hyperlink seguido" xfId="21" builtinId="9" hidden="1"/>
    <cellStyle name="Hyperlink seguido" xfId="23" builtinId="9" hidden="1"/>
    <cellStyle name="Hyperlink seguido" xfId="25" builtinId="9" hidden="1"/>
    <cellStyle name="Hyperlink seguido" xfId="27" builtinId="9" hidden="1"/>
    <cellStyle name="Hyperlink seguido" xfId="29" builtinId="9" hidden="1"/>
    <cellStyle name="Hyperlink seguido" xfId="31" builtinId="9" hidden="1"/>
    <cellStyle name="Hyperlink seguido" xfId="33" builtinId="9" hidden="1"/>
    <cellStyle name="Hyperlink seguido" xfId="35" builtinId="9" hidden="1"/>
    <cellStyle name="Hyperlink seguido" xfId="37" builtinId="9" hidden="1"/>
    <cellStyle name="Hyperlink seguido" xfId="39" builtinId="9" hidden="1"/>
    <cellStyle name="Hyperlink seguido" xfId="41" builtinId="9" hidden="1"/>
    <cellStyle name="Hyperlink seguido" xfId="43" builtinId="9" hidden="1"/>
    <cellStyle name="Hyperlink seguido" xfId="45" builtinId="9" hidden="1"/>
    <cellStyle name="Hyperlink seguido" xfId="50" builtinId="9" hidden="1"/>
    <cellStyle name="Hyperlink seguido" xfId="51" builtinId="9" hidden="1"/>
    <cellStyle name="Hyperlink seguido" xfId="52" builtinId="9" hidden="1"/>
    <cellStyle name="Hyperlink seguido" xfId="53" builtinId="9" hidden="1"/>
    <cellStyle name="Hyperlink seguido" xfId="54" builtinId="9" hidden="1"/>
    <cellStyle name="Hyperlink seguido" xfId="55" builtinId="9" hidden="1"/>
    <cellStyle name="Hyperlink seguido" xfId="56" builtinId="9" hidden="1"/>
    <cellStyle name="Hyperlink seguido" xfId="57" builtinId="9" hidden="1"/>
    <cellStyle name="Hyperlink seguido" xfId="58" builtinId="9" hidden="1"/>
    <cellStyle name="Hyperlink seguido" xfId="59" builtinId="9" hidden="1"/>
    <cellStyle name="Hyperlink seguido" xfId="60" builtinId="9" hidden="1"/>
    <cellStyle name="Hyperlink seguido" xfId="61" builtinId="9" hidden="1"/>
    <cellStyle name="Hyperlink seguido" xfId="62" builtinId="9" hidden="1"/>
    <cellStyle name="Hyperlink seguido" xfId="63" builtinId="9" hidden="1"/>
    <cellStyle name="Hyperlink seguido" xfId="64" builtinId="9" hidden="1"/>
    <cellStyle name="Hyperlink seguido" xfId="65" builtinId="9" hidden="1"/>
    <cellStyle name="Hyperlink seguido" xfId="66" builtinId="9" hidden="1"/>
    <cellStyle name="Hyperlink seguido" xfId="67" builtinId="9" hidden="1"/>
    <cellStyle name="Hyperlink seguido" xfId="68" builtinId="9" hidden="1"/>
    <cellStyle name="Hyperlink seguido" xfId="69" builtinId="9" hidden="1"/>
    <cellStyle name="Hyperlink seguido" xfId="70" builtinId="9" hidden="1"/>
    <cellStyle name="Hyperlink seguido" xfId="71" builtinId="9" hidden="1"/>
    <cellStyle name="Hyperlink seguido" xfId="72" builtinId="9" hidden="1"/>
    <cellStyle name="Hyperlink seguido" xfId="73" builtinId="9" hidden="1"/>
    <cellStyle name="Hyperlink seguido" xfId="74" builtinId="9" hidden="1"/>
    <cellStyle name="Normal" xfId="0" builtinId="0"/>
    <cellStyle name="Normal 2" xfId="2"/>
    <cellStyle name="Normal 2 2" xfId="46"/>
    <cellStyle name="Normal 2 3" xfId="47"/>
    <cellStyle name="Normal 3" xfId="3"/>
    <cellStyle name="Normal 4" xfId="49"/>
    <cellStyle name="Porcentagem"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28575</xdr:colOff>
      <xdr:row>9</xdr:row>
      <xdr:rowOff>9525</xdr:rowOff>
    </xdr:from>
    <xdr:to>
      <xdr:col>13</xdr:col>
      <xdr:colOff>561975</xdr:colOff>
      <xdr:row>36</xdr:row>
      <xdr:rowOff>0</xdr:rowOff>
    </xdr:to>
    <xdr:pic>
      <xdr:nvPicPr>
        <xdr:cNvPr id="2050" name="Picture 2"/>
        <xdr:cNvPicPr>
          <a:picLocks noChangeAspect="1" noChangeArrowheads="1"/>
        </xdr:cNvPicPr>
      </xdr:nvPicPr>
      <xdr:blipFill>
        <a:blip xmlns:r="http://schemas.openxmlformats.org/officeDocument/2006/relationships" r:embed="rId1"/>
        <a:srcRect/>
        <a:stretch>
          <a:fillRect/>
        </a:stretch>
      </xdr:blipFill>
      <xdr:spPr bwMode="auto">
        <a:xfrm>
          <a:off x="6915150" y="1828800"/>
          <a:ext cx="6400800" cy="436245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I233"/>
  <sheetViews>
    <sheetView topLeftCell="A184" workbookViewId="0">
      <selection activeCell="C216" sqref="C216"/>
    </sheetView>
  </sheetViews>
  <sheetFormatPr defaultColWidth="11" defaultRowHeight="15.75"/>
  <cols>
    <col min="1" max="1" width="11" style="125"/>
    <col min="2" max="3" width="11" style="126"/>
    <col min="4" max="4" width="35.375" style="126" bestFit="1" customWidth="1"/>
    <col min="5" max="16384" width="11" style="125"/>
  </cols>
  <sheetData>
    <row r="2" spans="2:7" ht="26.25">
      <c r="B2" s="555" t="s">
        <v>634</v>
      </c>
      <c r="C2" s="325"/>
    </row>
    <row r="3" spans="2:7">
      <c r="B3" s="553" t="s">
        <v>635</v>
      </c>
    </row>
    <row r="4" spans="2:7">
      <c r="B4" s="565" t="s">
        <v>636</v>
      </c>
      <c r="C4" s="565"/>
      <c r="D4" s="565"/>
    </row>
    <row r="5" spans="2:7">
      <c r="B5" s="554"/>
      <c r="G5" s="564" t="s">
        <v>641</v>
      </c>
    </row>
    <row r="6" spans="2:7">
      <c r="B6" s="566" t="s">
        <v>637</v>
      </c>
      <c r="C6" s="566"/>
      <c r="D6" s="566"/>
      <c r="G6" s="564" t="s">
        <v>642</v>
      </c>
    </row>
    <row r="7" spans="2:7" s="325" customFormat="1" ht="12.75" customHeight="1">
      <c r="B7" s="566" t="s">
        <v>638</v>
      </c>
      <c r="C7" s="566"/>
      <c r="D7" s="566"/>
      <c r="G7" s="564" t="s">
        <v>645</v>
      </c>
    </row>
    <row r="8" spans="2:7" s="325" customFormat="1" ht="12.75" customHeight="1">
      <c r="B8" s="126"/>
      <c r="C8" s="126"/>
      <c r="D8" s="126"/>
      <c r="G8" s="564" t="s">
        <v>643</v>
      </c>
    </row>
    <row r="9" spans="2:7" s="326" customFormat="1" ht="12.75" customHeight="1">
      <c r="B9" s="567" t="s">
        <v>544</v>
      </c>
      <c r="C9" s="567"/>
      <c r="D9" s="127"/>
      <c r="G9" s="564" t="s">
        <v>644</v>
      </c>
    </row>
    <row r="10" spans="2:7" s="325" customFormat="1" ht="12.75" customHeight="1">
      <c r="B10" s="128">
        <v>1</v>
      </c>
      <c r="C10" s="128" t="s">
        <v>528</v>
      </c>
      <c r="D10" s="130"/>
      <c r="G10" s="564"/>
    </row>
    <row r="11" spans="2:7" s="325" customFormat="1" ht="12.75" customHeight="1">
      <c r="B11" s="567" t="s">
        <v>543</v>
      </c>
      <c r="C11" s="567"/>
      <c r="D11" s="129"/>
      <c r="E11" s="326"/>
      <c r="G11" s="564"/>
    </row>
    <row r="12" spans="2:7" s="325" customFormat="1" ht="12.75" customHeight="1">
      <c r="B12" s="128">
        <v>1</v>
      </c>
      <c r="C12" s="128" t="s">
        <v>504</v>
      </c>
      <c r="D12" s="129"/>
      <c r="G12" s="564"/>
    </row>
    <row r="13" spans="2:7" s="325" customFormat="1" ht="12.75" customHeight="1">
      <c r="B13" s="128">
        <v>2</v>
      </c>
      <c r="C13" s="128" t="s">
        <v>528</v>
      </c>
      <c r="D13" s="129"/>
      <c r="E13" s="326"/>
      <c r="G13" s="564"/>
    </row>
    <row r="14" spans="2:7" s="325" customFormat="1" ht="12.75" customHeight="1">
      <c r="B14" s="128">
        <v>3</v>
      </c>
      <c r="C14" s="128" t="s">
        <v>503</v>
      </c>
      <c r="D14" s="129"/>
    </row>
    <row r="15" spans="2:7" s="325" customFormat="1" ht="12.75" customHeight="1">
      <c r="B15" s="128">
        <v>4</v>
      </c>
      <c r="C15" s="128" t="s">
        <v>504</v>
      </c>
      <c r="D15" s="129"/>
      <c r="E15" s="326"/>
    </row>
    <row r="16" spans="2:7" s="325" customFormat="1" ht="12.75" customHeight="1">
      <c r="B16" s="128">
        <v>5</v>
      </c>
      <c r="C16" s="128" t="s">
        <v>504</v>
      </c>
      <c r="D16" s="129"/>
    </row>
    <row r="17" spans="2:7" s="325" customFormat="1" ht="12.75" customHeight="1">
      <c r="B17" s="128">
        <v>6</v>
      </c>
      <c r="C17" s="128" t="s">
        <v>503</v>
      </c>
      <c r="D17" s="129"/>
      <c r="E17" s="326"/>
    </row>
    <row r="18" spans="2:7" s="325" customFormat="1" ht="12.75" customHeight="1">
      <c r="B18" s="128">
        <v>7</v>
      </c>
      <c r="C18" s="128" t="s">
        <v>529</v>
      </c>
      <c r="D18" s="129"/>
    </row>
    <row r="19" spans="2:7" s="325" customFormat="1" ht="12.75" customHeight="1">
      <c r="B19" s="128">
        <v>8</v>
      </c>
      <c r="C19" s="128" t="s">
        <v>504</v>
      </c>
      <c r="D19" s="128"/>
      <c r="E19" s="326"/>
    </row>
    <row r="20" spans="2:7" s="325" customFormat="1" ht="12.75" customHeight="1">
      <c r="B20" s="128">
        <v>9</v>
      </c>
      <c r="C20" s="128" t="s">
        <v>529</v>
      </c>
      <c r="D20" s="128"/>
    </row>
    <row r="21" spans="2:7" s="325" customFormat="1" ht="12.75" customHeight="1">
      <c r="B21" s="567" t="s">
        <v>542</v>
      </c>
      <c r="C21" s="567"/>
      <c r="D21" s="128"/>
      <c r="E21" s="326"/>
    </row>
    <row r="22" spans="2:7" s="325" customFormat="1" ht="12.75" customHeight="1">
      <c r="B22" s="128">
        <v>1</v>
      </c>
      <c r="C22" s="128" t="s">
        <v>503</v>
      </c>
      <c r="D22" s="130" t="s">
        <v>545</v>
      </c>
    </row>
    <row r="23" spans="2:7" s="325" customFormat="1" ht="12.75" customHeight="1">
      <c r="B23" s="128">
        <v>2</v>
      </c>
      <c r="C23" s="128" t="s">
        <v>528</v>
      </c>
      <c r="D23" s="130" t="s">
        <v>545</v>
      </c>
    </row>
    <row r="24" spans="2:7" s="325" customFormat="1" ht="12.75" customHeight="1">
      <c r="B24" s="128">
        <v>3</v>
      </c>
      <c r="C24" s="128" t="s">
        <v>529</v>
      </c>
      <c r="D24" s="130" t="s">
        <v>545</v>
      </c>
      <c r="G24" s="130"/>
    </row>
    <row r="25" spans="2:7" s="325" customFormat="1" ht="12.75" customHeight="1">
      <c r="B25" s="128">
        <v>4</v>
      </c>
      <c r="C25" s="128" t="s">
        <v>528</v>
      </c>
      <c r="D25" s="130" t="s">
        <v>545</v>
      </c>
      <c r="E25" s="326"/>
    </row>
    <row r="26" spans="2:7" s="325" customFormat="1" ht="12.75" customHeight="1">
      <c r="B26" s="128">
        <v>5</v>
      </c>
      <c r="C26" s="128" t="s">
        <v>528</v>
      </c>
      <c r="D26" s="130"/>
    </row>
    <row r="27" spans="2:7" s="325" customFormat="1" ht="12.75" customHeight="1">
      <c r="B27" s="128">
        <v>6</v>
      </c>
      <c r="C27" s="128" t="s">
        <v>503</v>
      </c>
      <c r="D27" s="130"/>
      <c r="E27" s="326"/>
    </row>
    <row r="28" spans="2:7" s="325" customFormat="1" ht="12.75" customHeight="1">
      <c r="B28" s="128">
        <v>7</v>
      </c>
      <c r="C28" s="128" t="s">
        <v>503</v>
      </c>
      <c r="D28" s="130"/>
    </row>
    <row r="29" spans="2:7" s="325" customFormat="1" ht="12.75" customHeight="1">
      <c r="B29" s="128">
        <v>8</v>
      </c>
      <c r="C29" s="128" t="s">
        <v>529</v>
      </c>
      <c r="D29" s="130"/>
      <c r="E29" s="326"/>
    </row>
    <row r="30" spans="2:7" s="325" customFormat="1" ht="12.75" customHeight="1">
      <c r="B30" s="128">
        <v>9</v>
      </c>
      <c r="C30" s="128" t="s">
        <v>528</v>
      </c>
      <c r="D30" s="130"/>
    </row>
    <row r="31" spans="2:7" s="325" customFormat="1" ht="12.75" customHeight="1">
      <c r="B31" s="128">
        <v>10</v>
      </c>
      <c r="C31" s="128" t="s">
        <v>530</v>
      </c>
      <c r="D31" s="130"/>
      <c r="E31" s="326"/>
    </row>
    <row r="32" spans="2:7" s="325" customFormat="1" ht="12.75" customHeight="1">
      <c r="B32" s="128">
        <v>11</v>
      </c>
      <c r="C32" s="128" t="s">
        <v>504</v>
      </c>
      <c r="D32" s="130"/>
    </row>
    <row r="33" spans="2:5" s="325" customFormat="1" ht="12.75" customHeight="1">
      <c r="B33" s="128">
        <v>12</v>
      </c>
      <c r="C33" s="128" t="s">
        <v>503</v>
      </c>
      <c r="D33" s="130"/>
      <c r="E33" s="326"/>
    </row>
    <row r="34" spans="2:5" s="325" customFormat="1" ht="12.75" customHeight="1">
      <c r="B34" s="128">
        <v>13</v>
      </c>
      <c r="C34" s="128" t="s">
        <v>528</v>
      </c>
      <c r="D34" s="130"/>
    </row>
    <row r="35" spans="2:5" s="325" customFormat="1" ht="12.75" customHeight="1">
      <c r="B35" s="128">
        <v>14</v>
      </c>
      <c r="C35" s="128" t="s">
        <v>529</v>
      </c>
      <c r="D35" s="130"/>
      <c r="E35" s="326"/>
    </row>
    <row r="36" spans="2:5" s="325" customFormat="1" ht="12.75" customHeight="1">
      <c r="B36" s="128">
        <v>15</v>
      </c>
      <c r="C36" s="128" t="s">
        <v>529</v>
      </c>
      <c r="D36" s="130"/>
    </row>
    <row r="37" spans="2:5" s="325" customFormat="1" ht="12.75" customHeight="1">
      <c r="B37" s="128">
        <v>16</v>
      </c>
      <c r="C37" s="128" t="s">
        <v>529</v>
      </c>
      <c r="D37" s="130"/>
      <c r="E37" s="326"/>
    </row>
    <row r="38" spans="2:5" s="325" customFormat="1" ht="12.75" customHeight="1">
      <c r="B38" s="128">
        <v>17</v>
      </c>
      <c r="C38" s="128" t="s">
        <v>528</v>
      </c>
      <c r="D38" s="130"/>
    </row>
    <row r="39" spans="2:5" s="325" customFormat="1" ht="12.75" customHeight="1">
      <c r="B39" s="128">
        <v>18</v>
      </c>
      <c r="C39" s="128" t="s">
        <v>504</v>
      </c>
      <c r="D39" s="130"/>
      <c r="E39" s="326"/>
    </row>
    <row r="40" spans="2:5" s="325" customFormat="1" ht="12.75" customHeight="1">
      <c r="B40" s="128">
        <v>19</v>
      </c>
      <c r="C40" s="128" t="s">
        <v>529</v>
      </c>
      <c r="D40" s="130"/>
    </row>
    <row r="41" spans="2:5" s="325" customFormat="1" ht="12.75" customHeight="1">
      <c r="B41" s="128">
        <v>20</v>
      </c>
      <c r="C41" s="128" t="s">
        <v>529</v>
      </c>
      <c r="D41" s="130"/>
      <c r="E41" s="326"/>
    </row>
    <row r="42" spans="2:5" s="325" customFormat="1" ht="12.75" customHeight="1">
      <c r="B42" s="128">
        <v>21</v>
      </c>
      <c r="C42" s="128" t="s">
        <v>504</v>
      </c>
      <c r="D42" s="130"/>
    </row>
    <row r="43" spans="2:5" s="325" customFormat="1" ht="12.75" customHeight="1">
      <c r="B43" s="128">
        <v>22</v>
      </c>
      <c r="C43" s="128" t="s">
        <v>503</v>
      </c>
      <c r="D43" s="130"/>
      <c r="E43" s="326"/>
    </row>
    <row r="44" spans="2:5" s="325" customFormat="1" ht="12.75" customHeight="1">
      <c r="B44" s="128">
        <v>23</v>
      </c>
      <c r="C44" s="128" t="s">
        <v>528</v>
      </c>
      <c r="D44" s="130" t="s">
        <v>545</v>
      </c>
    </row>
    <row r="45" spans="2:5" s="325" customFormat="1" ht="12.75" customHeight="1">
      <c r="B45" s="128">
        <v>24</v>
      </c>
      <c r="C45" s="128" t="s">
        <v>529</v>
      </c>
      <c r="D45" s="556"/>
      <c r="E45" s="326"/>
    </row>
    <row r="46" spans="2:5" s="325" customFormat="1" ht="12.75" customHeight="1">
      <c r="B46" s="128">
        <v>25</v>
      </c>
      <c r="C46" s="128" t="s">
        <v>528</v>
      </c>
      <c r="D46" s="130"/>
    </row>
    <row r="47" spans="2:5" s="325" customFormat="1" ht="12.75" customHeight="1">
      <c r="B47" s="128">
        <v>26</v>
      </c>
      <c r="C47" s="128" t="s">
        <v>528</v>
      </c>
      <c r="D47" s="130"/>
      <c r="E47" s="326"/>
    </row>
    <row r="48" spans="2:5" s="325" customFormat="1" ht="12.75" customHeight="1">
      <c r="B48" s="128">
        <v>27</v>
      </c>
      <c r="C48" s="128" t="s">
        <v>504</v>
      </c>
      <c r="D48" s="130"/>
    </row>
    <row r="49" spans="2:6" s="325" customFormat="1" ht="12.75" customHeight="1">
      <c r="B49" s="128">
        <v>28</v>
      </c>
      <c r="C49" s="128" t="s">
        <v>504</v>
      </c>
      <c r="D49" s="130"/>
      <c r="E49" s="326"/>
    </row>
    <row r="50" spans="2:6" s="325" customFormat="1" ht="12.75" customHeight="1">
      <c r="B50" s="567" t="s">
        <v>541</v>
      </c>
      <c r="C50" s="567"/>
      <c r="D50" s="130"/>
      <c r="E50" s="326"/>
    </row>
    <row r="51" spans="2:6" s="325" customFormat="1" ht="12.75" customHeight="1">
      <c r="B51" s="128">
        <v>1</v>
      </c>
      <c r="C51" s="128" t="s">
        <v>529</v>
      </c>
      <c r="D51" s="130"/>
    </row>
    <row r="52" spans="2:6" s="325" customFormat="1" ht="12.75" customHeight="1">
      <c r="B52" s="128">
        <v>2</v>
      </c>
      <c r="C52" s="128" t="s">
        <v>528</v>
      </c>
      <c r="D52" s="130"/>
      <c r="E52" s="326"/>
    </row>
    <row r="53" spans="2:6" s="325" customFormat="1" ht="12.75" customHeight="1">
      <c r="B53" s="128">
        <v>3</v>
      </c>
      <c r="C53" s="128" t="s">
        <v>529</v>
      </c>
      <c r="D53" s="130" t="s">
        <v>545</v>
      </c>
    </row>
    <row r="54" spans="2:6" s="325" customFormat="1" ht="12.75" customHeight="1">
      <c r="B54" s="567" t="s">
        <v>540</v>
      </c>
      <c r="C54" s="567"/>
      <c r="D54" s="130"/>
      <c r="E54" s="326"/>
    </row>
    <row r="55" spans="2:6" s="325" customFormat="1" ht="12.75" customHeight="1">
      <c r="B55" s="128">
        <v>1</v>
      </c>
      <c r="C55" s="128" t="s">
        <v>504</v>
      </c>
      <c r="D55" s="130"/>
    </row>
    <row r="56" spans="2:6" s="325" customFormat="1" ht="12.75" customHeight="1">
      <c r="B56" s="128">
        <v>2</v>
      </c>
      <c r="C56" s="128" t="s">
        <v>503</v>
      </c>
      <c r="D56" s="130" t="s">
        <v>545</v>
      </c>
      <c r="E56" s="326"/>
    </row>
    <row r="57" spans="2:6" s="325" customFormat="1" ht="12.75" customHeight="1">
      <c r="B57" s="128">
        <v>3</v>
      </c>
      <c r="C57" s="128" t="s">
        <v>504</v>
      </c>
      <c r="D57" s="130" t="s">
        <v>545</v>
      </c>
    </row>
    <row r="58" spans="2:6" s="325" customFormat="1" ht="12.75" customHeight="1">
      <c r="B58" s="128">
        <v>4</v>
      </c>
      <c r="C58" s="128" t="s">
        <v>529</v>
      </c>
      <c r="D58" s="130"/>
      <c r="E58" s="326"/>
    </row>
    <row r="59" spans="2:6" s="325" customFormat="1" ht="12.75" customHeight="1">
      <c r="B59" s="128">
        <v>5</v>
      </c>
      <c r="C59" s="128" t="s">
        <v>504</v>
      </c>
      <c r="D59" s="130" t="s">
        <v>545</v>
      </c>
    </row>
    <row r="60" spans="2:6" s="325" customFormat="1" ht="12.75" customHeight="1">
      <c r="B60" s="128">
        <v>6</v>
      </c>
      <c r="C60" s="128" t="s">
        <v>529</v>
      </c>
      <c r="D60" s="130"/>
      <c r="E60" s="326"/>
      <c r="F60" s="130"/>
    </row>
    <row r="61" spans="2:6" s="325" customFormat="1" ht="12.75" customHeight="1">
      <c r="B61" s="128">
        <v>7</v>
      </c>
      <c r="C61" s="128" t="s">
        <v>503</v>
      </c>
      <c r="D61" s="130"/>
    </row>
    <row r="62" spans="2:6" s="325" customFormat="1" ht="12.75" customHeight="1">
      <c r="B62" s="128">
        <v>8</v>
      </c>
      <c r="C62" s="128" t="s">
        <v>529</v>
      </c>
      <c r="D62" s="130"/>
      <c r="E62" s="326"/>
    </row>
    <row r="63" spans="2:6" s="325" customFormat="1" ht="12.75" customHeight="1">
      <c r="B63" s="128">
        <v>9</v>
      </c>
      <c r="C63" s="128" t="s">
        <v>503</v>
      </c>
      <c r="D63" s="130" t="s">
        <v>545</v>
      </c>
    </row>
    <row r="64" spans="2:6" s="325" customFormat="1" ht="12.75" customHeight="1">
      <c r="B64" s="128">
        <v>10</v>
      </c>
      <c r="C64" s="128" t="s">
        <v>528</v>
      </c>
      <c r="D64" s="130"/>
      <c r="E64" s="326"/>
    </row>
    <row r="65" spans="2:5" s="325" customFormat="1" ht="12.75" customHeight="1">
      <c r="B65" s="128">
        <v>11</v>
      </c>
      <c r="C65" s="128" t="s">
        <v>503</v>
      </c>
      <c r="D65" s="130"/>
    </row>
    <row r="66" spans="2:5" s="325" customFormat="1" ht="12.75" customHeight="1">
      <c r="B66" s="128">
        <v>12</v>
      </c>
      <c r="C66" s="128" t="s">
        <v>528</v>
      </c>
      <c r="D66" s="130"/>
      <c r="E66" s="326"/>
    </row>
    <row r="67" spans="2:5" s="325" customFormat="1" ht="12.75" customHeight="1">
      <c r="B67" s="128">
        <v>13</v>
      </c>
      <c r="C67" s="128" t="s">
        <v>503</v>
      </c>
      <c r="D67" s="130"/>
    </row>
    <row r="68" spans="2:5" s="325" customFormat="1" ht="12.75" customHeight="1">
      <c r="B68" s="128">
        <v>14</v>
      </c>
      <c r="C68" s="128" t="s">
        <v>529</v>
      </c>
      <c r="D68" s="130" t="s">
        <v>545</v>
      </c>
      <c r="E68" s="326"/>
    </row>
    <row r="69" spans="2:5" s="325" customFormat="1" ht="12.75" customHeight="1">
      <c r="B69" s="128">
        <v>15</v>
      </c>
      <c r="C69" s="128" t="s">
        <v>504</v>
      </c>
      <c r="D69" s="130"/>
    </row>
    <row r="70" spans="2:5" s="325" customFormat="1" ht="12.75" customHeight="1">
      <c r="B70" s="128">
        <v>16</v>
      </c>
      <c r="C70" s="128" t="s">
        <v>503</v>
      </c>
      <c r="D70" s="130" t="s">
        <v>545</v>
      </c>
      <c r="E70" s="326"/>
    </row>
    <row r="71" spans="2:5" s="325" customFormat="1" ht="12.75" customHeight="1">
      <c r="B71" s="128">
        <v>17</v>
      </c>
      <c r="C71" s="128" t="s">
        <v>503</v>
      </c>
      <c r="D71" s="130" t="s">
        <v>545</v>
      </c>
    </row>
    <row r="72" spans="2:5" s="325" customFormat="1" ht="12.75" customHeight="1">
      <c r="B72" s="128">
        <v>18</v>
      </c>
      <c r="C72" s="128" t="s">
        <v>504</v>
      </c>
      <c r="D72" s="130" t="s">
        <v>545</v>
      </c>
      <c r="E72" s="326"/>
    </row>
    <row r="73" spans="2:5" s="325" customFormat="1" ht="12.75" customHeight="1">
      <c r="B73" s="128">
        <v>19</v>
      </c>
      <c r="C73" s="128" t="s">
        <v>529</v>
      </c>
      <c r="D73" s="130" t="s">
        <v>545</v>
      </c>
    </row>
    <row r="74" spans="2:5" s="325" customFormat="1" ht="12.75" customHeight="1">
      <c r="B74" s="128">
        <v>20</v>
      </c>
      <c r="C74" s="128" t="s">
        <v>528</v>
      </c>
      <c r="D74" s="130" t="s">
        <v>545</v>
      </c>
      <c r="E74" s="326"/>
    </row>
    <row r="75" spans="2:5" s="325" customFormat="1" ht="12.75" customHeight="1">
      <c r="B75" s="128">
        <v>21</v>
      </c>
      <c r="C75" s="128" t="s">
        <v>528</v>
      </c>
      <c r="D75" s="130" t="s">
        <v>545</v>
      </c>
    </row>
    <row r="76" spans="2:5" s="325" customFormat="1" ht="12.75" customHeight="1">
      <c r="B76" s="128">
        <v>22</v>
      </c>
      <c r="C76" s="128" t="s">
        <v>504</v>
      </c>
      <c r="D76" s="130" t="s">
        <v>545</v>
      </c>
      <c r="E76" s="326"/>
    </row>
    <row r="77" spans="2:5" s="325" customFormat="1" ht="12.75" customHeight="1">
      <c r="B77" s="128">
        <v>23</v>
      </c>
      <c r="C77" s="128" t="s">
        <v>504</v>
      </c>
      <c r="D77" s="130" t="s">
        <v>545</v>
      </c>
    </row>
    <row r="78" spans="2:5" s="325" customFormat="1" ht="12.75" customHeight="1">
      <c r="B78" s="128">
        <v>24</v>
      </c>
      <c r="C78" s="128" t="s">
        <v>528</v>
      </c>
      <c r="D78" s="130" t="s">
        <v>545</v>
      </c>
      <c r="E78" s="326"/>
    </row>
    <row r="79" spans="2:5" s="325" customFormat="1" ht="12.75" customHeight="1">
      <c r="B79" s="128">
        <v>25</v>
      </c>
      <c r="C79" s="128" t="s">
        <v>504</v>
      </c>
      <c r="D79" s="130" t="s">
        <v>545</v>
      </c>
    </row>
    <row r="80" spans="2:5" s="325" customFormat="1" ht="12.75" customHeight="1">
      <c r="B80" s="567" t="s">
        <v>539</v>
      </c>
      <c r="C80" s="567"/>
      <c r="D80" s="130"/>
      <c r="E80" s="326"/>
    </row>
    <row r="81" spans="2:5" s="325" customFormat="1" ht="12.75" customHeight="1">
      <c r="B81" s="128">
        <v>1</v>
      </c>
      <c r="C81" s="128" t="s">
        <v>528</v>
      </c>
      <c r="D81" s="130"/>
    </row>
    <row r="82" spans="2:5" s="325" customFormat="1" ht="12.75" customHeight="1">
      <c r="B82" s="128">
        <v>2</v>
      </c>
      <c r="C82" s="128" t="s">
        <v>504</v>
      </c>
      <c r="D82" s="130"/>
      <c r="E82" s="326"/>
    </row>
    <row r="83" spans="2:5" s="325" customFormat="1" ht="12.75" customHeight="1">
      <c r="B83" s="128">
        <v>3</v>
      </c>
      <c r="C83" s="128" t="s">
        <v>528</v>
      </c>
      <c r="D83" s="130"/>
    </row>
    <row r="84" spans="2:5" s="325" customFormat="1" ht="12.75" customHeight="1">
      <c r="B84" s="128">
        <v>4</v>
      </c>
      <c r="C84" s="128" t="s">
        <v>503</v>
      </c>
      <c r="D84" s="130"/>
      <c r="E84" s="326"/>
    </row>
    <row r="85" spans="2:5" s="325" customFormat="1" ht="12.75" customHeight="1">
      <c r="B85" s="128">
        <v>5</v>
      </c>
      <c r="C85" s="128" t="s">
        <v>528</v>
      </c>
      <c r="D85" s="130"/>
    </row>
    <row r="86" spans="2:5" s="325" customFormat="1" ht="12.75" customHeight="1">
      <c r="B86" s="128">
        <v>6</v>
      </c>
      <c r="C86" s="128" t="s">
        <v>528</v>
      </c>
      <c r="D86" s="130"/>
      <c r="E86" s="326"/>
    </row>
    <row r="87" spans="2:5" s="325" customFormat="1" ht="12.75" customHeight="1">
      <c r="B87" s="128">
        <v>7</v>
      </c>
      <c r="C87" s="128" t="s">
        <v>528</v>
      </c>
      <c r="D87" s="130"/>
    </row>
    <row r="88" spans="2:5" s="325" customFormat="1" ht="12.75" customHeight="1">
      <c r="B88" s="128">
        <v>8</v>
      </c>
      <c r="C88" s="128" t="s">
        <v>503</v>
      </c>
      <c r="D88" s="130"/>
      <c r="E88" s="326"/>
    </row>
    <row r="89" spans="2:5" s="325" customFormat="1" ht="12.75" customHeight="1">
      <c r="B89" s="128">
        <v>9</v>
      </c>
      <c r="C89" s="128" t="s">
        <v>528</v>
      </c>
      <c r="D89" s="130"/>
    </row>
    <row r="90" spans="2:5" s="325" customFormat="1" ht="12.75" customHeight="1">
      <c r="B90" s="128">
        <v>10</v>
      </c>
      <c r="C90" s="128" t="s">
        <v>528</v>
      </c>
      <c r="D90" s="130"/>
      <c r="E90" s="326"/>
    </row>
    <row r="91" spans="2:5" s="325" customFormat="1" ht="12.75" customHeight="1">
      <c r="B91" s="128">
        <v>11</v>
      </c>
      <c r="C91" s="128" t="s">
        <v>504</v>
      </c>
      <c r="D91" s="130"/>
    </row>
    <row r="92" spans="2:5" s="325" customFormat="1" ht="12.75" customHeight="1">
      <c r="B92" s="128">
        <v>12</v>
      </c>
      <c r="C92" s="128" t="s">
        <v>503</v>
      </c>
      <c r="D92" s="130" t="s">
        <v>545</v>
      </c>
      <c r="E92" s="326"/>
    </row>
    <row r="93" spans="2:5" s="325" customFormat="1" ht="12.75" customHeight="1">
      <c r="B93" s="567" t="s">
        <v>538</v>
      </c>
      <c r="C93" s="567"/>
      <c r="D93" s="130"/>
    </row>
    <row r="94" spans="2:5" s="325" customFormat="1" ht="12.75" customHeight="1">
      <c r="B94" s="128">
        <v>1</v>
      </c>
      <c r="C94" s="128" t="s">
        <v>503</v>
      </c>
      <c r="D94" s="130"/>
      <c r="E94" s="326"/>
    </row>
    <row r="95" spans="2:5" s="325" customFormat="1" ht="12.75" customHeight="1">
      <c r="B95" s="128">
        <v>2</v>
      </c>
      <c r="C95" s="128" t="s">
        <v>528</v>
      </c>
      <c r="D95" s="130"/>
    </row>
    <row r="96" spans="2:5" s="325" customFormat="1" ht="12.75" customHeight="1">
      <c r="B96" s="128">
        <v>3</v>
      </c>
      <c r="C96" s="128" t="s">
        <v>503</v>
      </c>
      <c r="D96" s="130"/>
      <c r="E96" s="326"/>
    </row>
    <row r="97" spans="2:9" s="325" customFormat="1" ht="12.75" customHeight="1">
      <c r="B97" s="128">
        <v>4</v>
      </c>
      <c r="C97" s="128" t="s">
        <v>503</v>
      </c>
      <c r="D97" s="130" t="s">
        <v>545</v>
      </c>
    </row>
    <row r="98" spans="2:9" s="325" customFormat="1" ht="12.75" customHeight="1">
      <c r="B98" s="128">
        <v>5</v>
      </c>
      <c r="C98" s="128" t="s">
        <v>503</v>
      </c>
      <c r="D98" s="130" t="s">
        <v>545</v>
      </c>
      <c r="E98" s="326"/>
    </row>
    <row r="99" spans="2:9" s="325" customFormat="1" ht="12.75" customHeight="1">
      <c r="B99" s="128">
        <v>6</v>
      </c>
      <c r="C99" s="128" t="s">
        <v>528</v>
      </c>
      <c r="D99" s="130"/>
    </row>
    <row r="100" spans="2:9" s="325" customFormat="1" ht="12.75" customHeight="1">
      <c r="B100" s="128">
        <v>7</v>
      </c>
      <c r="C100" s="128" t="s">
        <v>528</v>
      </c>
      <c r="D100" s="130"/>
      <c r="E100" s="326"/>
    </row>
    <row r="101" spans="2:9" s="325" customFormat="1" ht="12.75" customHeight="1">
      <c r="B101" s="128">
        <v>8</v>
      </c>
      <c r="C101" s="128" t="s">
        <v>528</v>
      </c>
      <c r="D101" s="130" t="s">
        <v>545</v>
      </c>
    </row>
    <row r="102" spans="2:9" s="325" customFormat="1" ht="12.75" customHeight="1">
      <c r="B102" s="128">
        <v>9</v>
      </c>
      <c r="C102" s="128" t="s">
        <v>504</v>
      </c>
      <c r="D102" s="130"/>
      <c r="E102" s="326"/>
    </row>
    <row r="103" spans="2:9" s="325" customFormat="1" ht="12.75" customHeight="1">
      <c r="B103" s="128">
        <v>10</v>
      </c>
      <c r="C103" s="128" t="s">
        <v>504</v>
      </c>
      <c r="D103" s="130" t="s">
        <v>545</v>
      </c>
      <c r="I103" s="325" t="s">
        <v>593</v>
      </c>
    </row>
    <row r="104" spans="2:9" s="325" customFormat="1" ht="12.75" customHeight="1">
      <c r="B104" s="128">
        <v>11</v>
      </c>
      <c r="C104" s="128" t="s">
        <v>504</v>
      </c>
      <c r="D104" s="130"/>
      <c r="E104" s="326"/>
    </row>
    <row r="105" spans="2:9" s="325" customFormat="1" ht="12.75" customHeight="1">
      <c r="B105" s="128">
        <v>12</v>
      </c>
      <c r="C105" s="128" t="s">
        <v>503</v>
      </c>
      <c r="D105" s="130"/>
    </row>
    <row r="106" spans="2:9" s="325" customFormat="1" ht="12.75" customHeight="1">
      <c r="B106" s="128">
        <v>13</v>
      </c>
      <c r="C106" s="128" t="s">
        <v>504</v>
      </c>
      <c r="D106" s="130"/>
      <c r="E106" s="326"/>
    </row>
    <row r="107" spans="2:9" s="325" customFormat="1" ht="12.75" customHeight="1">
      <c r="B107" s="128">
        <v>14</v>
      </c>
      <c r="C107" s="128" t="s">
        <v>503</v>
      </c>
      <c r="D107" s="130" t="s">
        <v>545</v>
      </c>
    </row>
    <row r="108" spans="2:9" s="325" customFormat="1" ht="12.75" customHeight="1">
      <c r="B108" s="128">
        <v>15</v>
      </c>
      <c r="C108" s="128" t="s">
        <v>504</v>
      </c>
      <c r="D108" s="130" t="s">
        <v>545</v>
      </c>
      <c r="E108" s="326"/>
    </row>
    <row r="109" spans="2:9" s="325" customFormat="1" ht="12.75" customHeight="1">
      <c r="B109" s="128">
        <v>16</v>
      </c>
      <c r="C109" s="128" t="s">
        <v>528</v>
      </c>
      <c r="D109" s="130" t="s">
        <v>545</v>
      </c>
    </row>
    <row r="110" spans="2:9" s="325" customFormat="1" ht="12.75" customHeight="1">
      <c r="B110" s="128">
        <v>17</v>
      </c>
      <c r="C110" s="128" t="s">
        <v>504</v>
      </c>
      <c r="D110" s="130" t="s">
        <v>545</v>
      </c>
      <c r="E110" s="326"/>
    </row>
    <row r="111" spans="2:9" s="325" customFormat="1" ht="12.75" customHeight="1">
      <c r="B111" s="128">
        <v>18</v>
      </c>
      <c r="C111" s="128" t="s">
        <v>528</v>
      </c>
      <c r="D111" s="130" t="s">
        <v>545</v>
      </c>
    </row>
    <row r="112" spans="2:9" s="325" customFormat="1" ht="12.75" customHeight="1">
      <c r="B112" s="128">
        <v>19</v>
      </c>
      <c r="C112" s="128" t="s">
        <v>528</v>
      </c>
      <c r="D112" s="130" t="s">
        <v>545</v>
      </c>
      <c r="E112" s="326"/>
    </row>
    <row r="113" spans="2:5" s="325" customFormat="1" ht="12.75" customHeight="1">
      <c r="B113" s="128">
        <v>20</v>
      </c>
      <c r="C113" s="128" t="s">
        <v>528</v>
      </c>
      <c r="D113" s="130"/>
    </row>
    <row r="114" spans="2:5" s="325" customFormat="1" ht="12.75" customHeight="1">
      <c r="B114" s="128">
        <v>21</v>
      </c>
      <c r="C114" s="128" t="s">
        <v>503</v>
      </c>
      <c r="D114" s="130"/>
      <c r="E114" s="326"/>
    </row>
    <row r="115" spans="2:5" s="325" customFormat="1" ht="12.75" customHeight="1">
      <c r="B115" s="128">
        <v>22</v>
      </c>
      <c r="C115" s="128" t="s">
        <v>529</v>
      </c>
      <c r="D115" s="130"/>
    </row>
    <row r="116" spans="2:5" s="325" customFormat="1" ht="12.75" customHeight="1">
      <c r="B116" s="128">
        <v>23</v>
      </c>
      <c r="C116" s="128" t="s">
        <v>528</v>
      </c>
      <c r="D116" s="130"/>
      <c r="E116" s="326"/>
    </row>
    <row r="117" spans="2:5" s="325" customFormat="1" ht="12.75" customHeight="1">
      <c r="B117" s="128">
        <v>24</v>
      </c>
      <c r="C117" s="128" t="s">
        <v>528</v>
      </c>
      <c r="D117" s="130"/>
    </row>
    <row r="118" spans="2:5" s="325" customFormat="1" ht="12.75" customHeight="1">
      <c r="B118" s="567" t="s">
        <v>537</v>
      </c>
      <c r="C118" s="567"/>
      <c r="D118" s="130"/>
    </row>
    <row r="119" spans="2:5" s="325" customFormat="1" ht="12.75" customHeight="1">
      <c r="B119" s="128">
        <v>1</v>
      </c>
      <c r="C119" s="128" t="s">
        <v>528</v>
      </c>
      <c r="D119" s="130"/>
      <c r="E119" s="326"/>
    </row>
    <row r="120" spans="2:5" s="325" customFormat="1" ht="12.75" customHeight="1">
      <c r="B120" s="128">
        <v>2</v>
      </c>
      <c r="C120" s="128" t="s">
        <v>503</v>
      </c>
      <c r="D120" s="130"/>
    </row>
    <row r="121" spans="2:5" s="325" customFormat="1" ht="12.75" customHeight="1">
      <c r="B121" s="128">
        <v>3</v>
      </c>
      <c r="C121" s="128" t="s">
        <v>528</v>
      </c>
      <c r="D121" s="130"/>
      <c r="E121" s="326"/>
    </row>
    <row r="122" spans="2:5" s="325" customFormat="1" ht="12.75" customHeight="1">
      <c r="B122" s="128">
        <v>4</v>
      </c>
      <c r="C122" s="128" t="s">
        <v>503</v>
      </c>
      <c r="D122" s="130"/>
    </row>
    <row r="123" spans="2:5" s="325" customFormat="1" ht="12.75" customHeight="1">
      <c r="B123" s="128">
        <v>5</v>
      </c>
      <c r="C123" s="128" t="s">
        <v>503</v>
      </c>
      <c r="D123" s="130"/>
      <c r="E123" s="326"/>
    </row>
    <row r="124" spans="2:5" s="325" customFormat="1" ht="12.75" customHeight="1">
      <c r="B124" s="128">
        <v>6</v>
      </c>
      <c r="C124" s="128" t="s">
        <v>504</v>
      </c>
      <c r="D124" s="130"/>
    </row>
    <row r="125" spans="2:5" s="325" customFormat="1" ht="12.75" customHeight="1">
      <c r="B125" s="128">
        <v>7</v>
      </c>
      <c r="C125" s="128" t="s">
        <v>503</v>
      </c>
      <c r="D125" s="130"/>
      <c r="E125" s="326"/>
    </row>
    <row r="126" spans="2:5" s="325" customFormat="1" ht="12.75" customHeight="1">
      <c r="B126" s="128">
        <v>8</v>
      </c>
      <c r="C126" s="128" t="s">
        <v>528</v>
      </c>
      <c r="D126" s="130"/>
    </row>
    <row r="127" spans="2:5" s="325" customFormat="1" ht="12.75" customHeight="1">
      <c r="B127" s="128">
        <v>9</v>
      </c>
      <c r="C127" s="128" t="s">
        <v>503</v>
      </c>
      <c r="D127" s="130"/>
      <c r="E127" s="326"/>
    </row>
    <row r="128" spans="2:5" s="325" customFormat="1" ht="12.75" customHeight="1">
      <c r="B128" s="128">
        <v>10</v>
      </c>
      <c r="C128" s="128" t="s">
        <v>529</v>
      </c>
      <c r="D128" s="130" t="s">
        <v>545</v>
      </c>
    </row>
    <row r="129" spans="2:8" s="325" customFormat="1" ht="12.75" customHeight="1">
      <c r="B129" s="128">
        <v>11</v>
      </c>
      <c r="C129" s="128" t="s">
        <v>503</v>
      </c>
      <c r="D129" s="130" t="s">
        <v>545</v>
      </c>
      <c r="E129" s="326"/>
    </row>
    <row r="130" spans="2:8" s="325" customFormat="1" ht="12.75" customHeight="1">
      <c r="B130" s="128">
        <v>12</v>
      </c>
      <c r="C130" s="128" t="s">
        <v>529</v>
      </c>
      <c r="D130" s="130"/>
    </row>
    <row r="131" spans="2:8" s="325" customFormat="1" ht="12.75" customHeight="1">
      <c r="B131" s="128">
        <v>13</v>
      </c>
      <c r="C131" s="128" t="s">
        <v>503</v>
      </c>
      <c r="D131" s="130" t="s">
        <v>545</v>
      </c>
      <c r="E131" s="326"/>
    </row>
    <row r="132" spans="2:8" s="325" customFormat="1" ht="12.75" customHeight="1">
      <c r="B132" s="128">
        <v>14</v>
      </c>
      <c r="C132" s="128" t="s">
        <v>503</v>
      </c>
      <c r="D132" s="130"/>
    </row>
    <row r="133" spans="2:8" s="325" customFormat="1" ht="12.75" customHeight="1">
      <c r="B133" s="128">
        <v>15</v>
      </c>
      <c r="C133" s="128" t="s">
        <v>504</v>
      </c>
      <c r="D133" s="130" t="s">
        <v>545</v>
      </c>
      <c r="E133" s="326"/>
    </row>
    <row r="134" spans="2:8" s="325" customFormat="1" ht="12.75" customHeight="1">
      <c r="B134" s="128">
        <v>16</v>
      </c>
      <c r="C134" s="128" t="s">
        <v>504</v>
      </c>
      <c r="D134" s="130"/>
      <c r="H134" s="130"/>
    </row>
    <row r="135" spans="2:8" s="325" customFormat="1" ht="12.75" customHeight="1">
      <c r="B135" s="128">
        <v>17</v>
      </c>
      <c r="C135" s="128" t="s">
        <v>503</v>
      </c>
      <c r="D135" s="130"/>
      <c r="E135" s="326"/>
    </row>
    <row r="136" spans="2:8" s="325" customFormat="1" ht="12.75" customHeight="1">
      <c r="B136" s="128">
        <v>18</v>
      </c>
      <c r="C136" s="128" t="s">
        <v>504</v>
      </c>
      <c r="D136" s="130"/>
    </row>
    <row r="137" spans="2:8" s="325" customFormat="1" ht="12.75" customHeight="1">
      <c r="B137" s="128">
        <v>19</v>
      </c>
      <c r="C137" s="128" t="s">
        <v>503</v>
      </c>
      <c r="D137" s="130"/>
      <c r="E137" s="326"/>
    </row>
    <row r="138" spans="2:8" s="325" customFormat="1" ht="12.75" customHeight="1">
      <c r="B138" s="128">
        <v>20</v>
      </c>
      <c r="C138" s="128" t="s">
        <v>529</v>
      </c>
      <c r="D138" s="130" t="s">
        <v>545</v>
      </c>
    </row>
    <row r="139" spans="2:8" s="325" customFormat="1" ht="12.75" customHeight="1">
      <c r="B139" s="128">
        <v>21</v>
      </c>
      <c r="C139" s="128" t="s">
        <v>529</v>
      </c>
      <c r="D139" s="130" t="s">
        <v>545</v>
      </c>
      <c r="E139" s="326"/>
    </row>
    <row r="140" spans="2:8" s="325" customFormat="1" ht="12.75" customHeight="1">
      <c r="B140" s="128">
        <v>22</v>
      </c>
      <c r="C140" s="128" t="s">
        <v>529</v>
      </c>
      <c r="D140" s="130" t="s">
        <v>545</v>
      </c>
    </row>
    <row r="141" spans="2:8" s="325" customFormat="1" ht="12.75" customHeight="1">
      <c r="B141" s="128">
        <v>23</v>
      </c>
      <c r="C141" s="128" t="s">
        <v>503</v>
      </c>
      <c r="D141" s="130" t="s">
        <v>545</v>
      </c>
      <c r="E141" s="326"/>
    </row>
    <row r="142" spans="2:8" s="325" customFormat="1" ht="12.75" customHeight="1">
      <c r="B142" s="128">
        <v>24</v>
      </c>
      <c r="C142" s="128" t="s">
        <v>529</v>
      </c>
      <c r="D142" s="130" t="s">
        <v>545</v>
      </c>
    </row>
    <row r="143" spans="2:8" s="325" customFormat="1" ht="12.75" customHeight="1">
      <c r="B143" s="128">
        <v>25</v>
      </c>
      <c r="C143" s="128" t="s">
        <v>528</v>
      </c>
      <c r="D143" s="130"/>
      <c r="E143" s="326"/>
    </row>
    <row r="144" spans="2:8" s="325" customFormat="1" ht="12.75" customHeight="1">
      <c r="B144" s="128">
        <v>26</v>
      </c>
      <c r="C144" s="128" t="s">
        <v>528</v>
      </c>
      <c r="D144" s="130" t="s">
        <v>545</v>
      </c>
    </row>
    <row r="145" spans="2:5" s="325" customFormat="1" ht="12.75" customHeight="1">
      <c r="B145" s="128">
        <v>27</v>
      </c>
      <c r="C145" s="128" t="s">
        <v>503</v>
      </c>
      <c r="D145" s="130" t="s">
        <v>545</v>
      </c>
      <c r="E145" s="326"/>
    </row>
    <row r="146" spans="2:5" s="325" customFormat="1" ht="12.75" customHeight="1">
      <c r="B146" s="567" t="s">
        <v>536</v>
      </c>
      <c r="C146" s="567"/>
      <c r="D146" s="130"/>
    </row>
    <row r="147" spans="2:5" s="325" customFormat="1" ht="12.75" customHeight="1">
      <c r="B147" s="128">
        <v>1</v>
      </c>
      <c r="C147" s="128" t="s">
        <v>528</v>
      </c>
      <c r="D147" s="130"/>
      <c r="E147" s="326"/>
    </row>
    <row r="148" spans="2:5" s="325" customFormat="1" ht="12.75" customHeight="1">
      <c r="B148" s="128">
        <v>2</v>
      </c>
      <c r="C148" s="128" t="s">
        <v>503</v>
      </c>
      <c r="D148" s="130"/>
    </row>
    <row r="149" spans="2:5" s="325" customFormat="1" ht="12.75" customHeight="1">
      <c r="B149" s="128">
        <v>3</v>
      </c>
      <c r="C149" s="128" t="s">
        <v>529</v>
      </c>
      <c r="D149" s="130" t="s">
        <v>545</v>
      </c>
      <c r="E149" s="326"/>
    </row>
    <row r="150" spans="2:5" s="325" customFormat="1" ht="12.75" customHeight="1">
      <c r="B150" s="128">
        <v>4</v>
      </c>
      <c r="C150" s="128" t="s">
        <v>504</v>
      </c>
      <c r="D150" s="130" t="s">
        <v>545</v>
      </c>
    </row>
    <row r="151" spans="2:5" s="325" customFormat="1" ht="12.75" customHeight="1">
      <c r="B151" s="128">
        <v>5</v>
      </c>
      <c r="C151" s="128" t="s">
        <v>503</v>
      </c>
      <c r="D151" s="130" t="s">
        <v>545</v>
      </c>
      <c r="E151" s="326"/>
    </row>
    <row r="152" spans="2:5" s="325" customFormat="1" ht="12.75" customHeight="1">
      <c r="B152" s="128">
        <v>6</v>
      </c>
      <c r="C152" s="128" t="s">
        <v>529</v>
      </c>
      <c r="D152" s="130" t="s">
        <v>545</v>
      </c>
    </row>
    <row r="153" spans="2:5" s="325" customFormat="1" ht="12.75" customHeight="1">
      <c r="B153" s="128">
        <v>7</v>
      </c>
      <c r="C153" s="128" t="s">
        <v>504</v>
      </c>
      <c r="D153" s="130"/>
      <c r="E153" s="326"/>
    </row>
    <row r="154" spans="2:5" s="325" customFormat="1" ht="12.75" customHeight="1">
      <c r="B154" s="128">
        <v>8</v>
      </c>
      <c r="C154" s="128" t="s">
        <v>529</v>
      </c>
      <c r="D154" s="130" t="s">
        <v>545</v>
      </c>
    </row>
    <row r="155" spans="2:5" s="325" customFormat="1" ht="12.75" customHeight="1">
      <c r="B155" s="128">
        <v>9</v>
      </c>
      <c r="C155" s="128" t="s">
        <v>503</v>
      </c>
      <c r="D155" s="130"/>
      <c r="E155" s="326"/>
    </row>
    <row r="156" spans="2:5" s="325" customFormat="1" ht="12.75" customHeight="1">
      <c r="B156" s="128">
        <v>10</v>
      </c>
      <c r="C156" s="128" t="s">
        <v>528</v>
      </c>
      <c r="D156" s="130" t="s">
        <v>545</v>
      </c>
    </row>
    <row r="157" spans="2:5" s="325" customFormat="1" ht="12.75" customHeight="1">
      <c r="B157" s="567" t="s">
        <v>535</v>
      </c>
      <c r="C157" s="567"/>
      <c r="D157" s="130"/>
      <c r="E157" s="326"/>
    </row>
    <row r="158" spans="2:5" s="325" customFormat="1" ht="12.75" customHeight="1">
      <c r="B158" s="128">
        <v>1</v>
      </c>
      <c r="C158" s="128" t="s">
        <v>504</v>
      </c>
      <c r="D158" s="130"/>
    </row>
    <row r="159" spans="2:5" s="325" customFormat="1" ht="12.75" customHeight="1">
      <c r="B159" s="128">
        <v>2</v>
      </c>
      <c r="C159" s="128" t="s">
        <v>530</v>
      </c>
      <c r="D159" s="130"/>
      <c r="E159" s="326"/>
    </row>
    <row r="160" spans="2:5" s="325" customFormat="1" ht="12.75" customHeight="1">
      <c r="B160" s="128">
        <v>3</v>
      </c>
      <c r="C160" s="128" t="s">
        <v>504</v>
      </c>
      <c r="D160" s="130"/>
    </row>
    <row r="161" spans="2:7" s="325" customFormat="1" ht="12.75" customHeight="1">
      <c r="B161" s="128">
        <v>4</v>
      </c>
      <c r="C161" s="128" t="s">
        <v>528</v>
      </c>
      <c r="D161" s="130" t="s">
        <v>545</v>
      </c>
      <c r="E161" s="326"/>
    </row>
    <row r="162" spans="2:7" s="325" customFormat="1" ht="12.75" customHeight="1">
      <c r="B162" s="128">
        <v>5</v>
      </c>
      <c r="C162" s="128" t="s">
        <v>528</v>
      </c>
      <c r="D162" s="130" t="s">
        <v>545</v>
      </c>
    </row>
    <row r="163" spans="2:7" s="325" customFormat="1" ht="12.75" customHeight="1">
      <c r="B163" s="128">
        <v>6</v>
      </c>
      <c r="C163" s="128" t="s">
        <v>528</v>
      </c>
      <c r="D163" s="130"/>
      <c r="E163" s="326"/>
    </row>
    <row r="164" spans="2:7" s="325" customFormat="1" ht="12.75" customHeight="1">
      <c r="B164" s="128">
        <v>7</v>
      </c>
      <c r="C164" s="128" t="s">
        <v>504</v>
      </c>
      <c r="D164" s="130" t="s">
        <v>545</v>
      </c>
      <c r="E164" s="326"/>
    </row>
    <row r="165" spans="2:7" s="325" customFormat="1" ht="12.75" customHeight="1">
      <c r="B165" s="567" t="s">
        <v>534</v>
      </c>
      <c r="C165" s="567"/>
      <c r="D165" s="130"/>
      <c r="E165" s="326"/>
    </row>
    <row r="166" spans="2:7" s="325" customFormat="1" ht="12.75" customHeight="1">
      <c r="B166" s="128">
        <v>1</v>
      </c>
      <c r="C166" s="128" t="s">
        <v>528</v>
      </c>
      <c r="D166" s="130"/>
    </row>
    <row r="167" spans="2:7" s="325" customFormat="1" ht="12.75" customHeight="1">
      <c r="B167" s="128">
        <v>2</v>
      </c>
      <c r="C167" s="128" t="s">
        <v>528</v>
      </c>
      <c r="D167" s="130" t="s">
        <v>545</v>
      </c>
      <c r="E167" s="326"/>
    </row>
    <row r="168" spans="2:7" s="325" customFormat="1" ht="12.75" customHeight="1">
      <c r="B168" s="128">
        <v>3</v>
      </c>
      <c r="C168" s="128" t="s">
        <v>528</v>
      </c>
      <c r="D168" s="130"/>
    </row>
    <row r="169" spans="2:7" s="325" customFormat="1" ht="12.75" customHeight="1">
      <c r="B169" s="128">
        <v>4</v>
      </c>
      <c r="C169" s="128" t="s">
        <v>528</v>
      </c>
      <c r="D169" s="130"/>
      <c r="E169" s="326"/>
    </row>
    <row r="170" spans="2:7" s="325" customFormat="1" ht="12.75" customHeight="1">
      <c r="B170" s="128">
        <v>5</v>
      </c>
      <c r="C170" s="128" t="s">
        <v>529</v>
      </c>
      <c r="D170" s="130"/>
    </row>
    <row r="171" spans="2:7" s="325" customFormat="1" ht="12.75" customHeight="1">
      <c r="B171" s="128">
        <v>6</v>
      </c>
      <c r="C171" s="128" t="s">
        <v>529</v>
      </c>
      <c r="D171" s="130"/>
      <c r="E171" s="326"/>
    </row>
    <row r="172" spans="2:7" s="325" customFormat="1" ht="12.75" customHeight="1">
      <c r="B172" s="128">
        <v>7</v>
      </c>
      <c r="C172" s="128" t="s">
        <v>528</v>
      </c>
      <c r="D172" s="130"/>
      <c r="G172" s="130"/>
    </row>
    <row r="173" spans="2:7" s="325" customFormat="1" ht="12.75" customHeight="1">
      <c r="B173" s="128">
        <v>8</v>
      </c>
      <c r="C173" s="128" t="s">
        <v>504</v>
      </c>
      <c r="D173" s="130"/>
      <c r="E173" s="326"/>
    </row>
    <row r="174" spans="2:7" s="325" customFormat="1" ht="12.75" customHeight="1">
      <c r="B174" s="128">
        <v>9</v>
      </c>
      <c r="C174" s="128" t="s">
        <v>504</v>
      </c>
      <c r="D174" s="130"/>
    </row>
    <row r="175" spans="2:7" s="325" customFormat="1" ht="12.75" customHeight="1">
      <c r="B175" s="128">
        <v>10</v>
      </c>
      <c r="C175" s="128" t="s">
        <v>503</v>
      </c>
      <c r="D175" s="130"/>
      <c r="E175" s="326"/>
    </row>
    <row r="176" spans="2:7" s="325" customFormat="1" ht="12.75" customHeight="1">
      <c r="B176" s="128">
        <v>11</v>
      </c>
      <c r="C176" s="128" t="s">
        <v>528</v>
      </c>
      <c r="D176" s="130"/>
    </row>
    <row r="177" spans="2:5" s="325" customFormat="1" ht="12.75" customHeight="1">
      <c r="B177" s="128">
        <v>12</v>
      </c>
      <c r="C177" s="128" t="s">
        <v>529</v>
      </c>
      <c r="D177" s="130"/>
      <c r="E177" s="326"/>
    </row>
    <row r="178" spans="2:5" s="325" customFormat="1" ht="12.75" customHeight="1">
      <c r="B178" s="128">
        <v>13</v>
      </c>
      <c r="C178" s="128" t="s">
        <v>503</v>
      </c>
      <c r="D178" s="130"/>
    </row>
    <row r="179" spans="2:5" s="325" customFormat="1" ht="12.75" customHeight="1">
      <c r="B179" s="128">
        <v>14</v>
      </c>
      <c r="C179" s="128" t="s">
        <v>503</v>
      </c>
      <c r="D179" s="130" t="s">
        <v>545</v>
      </c>
      <c r="E179" s="326"/>
    </row>
    <row r="180" spans="2:5" s="325" customFormat="1" ht="12.75" customHeight="1">
      <c r="B180" s="128">
        <v>15</v>
      </c>
      <c r="C180" s="128" t="s">
        <v>503</v>
      </c>
      <c r="D180" s="130" t="s">
        <v>545</v>
      </c>
    </row>
    <row r="181" spans="2:5" s="560" customFormat="1" ht="12.75" customHeight="1">
      <c r="B181" s="557">
        <v>16</v>
      </c>
      <c r="C181" s="557" t="s">
        <v>503</v>
      </c>
      <c r="D181" s="558" t="s">
        <v>545</v>
      </c>
      <c r="E181" s="559"/>
    </row>
    <row r="182" spans="2:5" s="560" customFormat="1" ht="12.75" customHeight="1">
      <c r="B182" s="557">
        <v>17</v>
      </c>
      <c r="C182" s="557" t="s">
        <v>528</v>
      </c>
      <c r="D182" s="558" t="s">
        <v>545</v>
      </c>
      <c r="E182" s="559"/>
    </row>
    <row r="183" spans="2:5" s="325" customFormat="1" ht="12.75" customHeight="1">
      <c r="B183" s="567" t="s">
        <v>533</v>
      </c>
      <c r="C183" s="567"/>
      <c r="D183" s="130"/>
    </row>
    <row r="184" spans="2:5" s="325" customFormat="1" ht="12.75" customHeight="1">
      <c r="B184" s="128">
        <v>1</v>
      </c>
      <c r="C184" s="128" t="s">
        <v>529</v>
      </c>
      <c r="D184" s="130" t="s">
        <v>545</v>
      </c>
      <c r="E184" s="326"/>
    </row>
    <row r="185" spans="2:5" s="325" customFormat="1" ht="12.75" customHeight="1">
      <c r="B185" s="128">
        <v>2</v>
      </c>
      <c r="C185" s="128" t="s">
        <v>529</v>
      </c>
      <c r="D185" s="130" t="s">
        <v>545</v>
      </c>
    </row>
    <row r="186" spans="2:5" s="325" customFormat="1" ht="12.75" customHeight="1">
      <c r="B186" s="128">
        <v>3</v>
      </c>
      <c r="C186" s="128" t="s">
        <v>528</v>
      </c>
      <c r="D186" s="130" t="s">
        <v>545</v>
      </c>
      <c r="E186" s="326"/>
    </row>
    <row r="187" spans="2:5" s="325" customFormat="1" ht="12.75" customHeight="1">
      <c r="B187" s="128">
        <v>4</v>
      </c>
      <c r="C187" s="128" t="s">
        <v>504</v>
      </c>
      <c r="D187" s="130" t="s">
        <v>545</v>
      </c>
    </row>
    <row r="188" spans="2:5" s="325" customFormat="1" ht="12.75" customHeight="1">
      <c r="B188" s="128">
        <v>5</v>
      </c>
      <c r="C188" s="128" t="s">
        <v>504</v>
      </c>
      <c r="D188" s="130" t="s">
        <v>545</v>
      </c>
      <c r="E188" s="326"/>
    </row>
    <row r="189" spans="2:5" s="325" customFormat="1" ht="12.75" customHeight="1">
      <c r="B189" s="128">
        <v>6</v>
      </c>
      <c r="C189" s="128" t="s">
        <v>503</v>
      </c>
      <c r="D189" s="130" t="s">
        <v>545</v>
      </c>
    </row>
    <row r="190" spans="2:5" s="325" customFormat="1" ht="12.75" customHeight="1">
      <c r="B190" s="128">
        <v>7</v>
      </c>
      <c r="C190" s="128" t="s">
        <v>528</v>
      </c>
      <c r="D190" s="130" t="s">
        <v>545</v>
      </c>
      <c r="E190" s="326"/>
    </row>
    <row r="191" spans="2:5" s="325" customFormat="1" ht="12.75" customHeight="1">
      <c r="B191" s="128">
        <v>8</v>
      </c>
      <c r="C191" s="128" t="s">
        <v>529</v>
      </c>
      <c r="D191" s="130" t="s">
        <v>545</v>
      </c>
    </row>
    <row r="192" spans="2:5" s="325" customFormat="1" ht="12.75" customHeight="1">
      <c r="B192" s="128">
        <v>9</v>
      </c>
      <c r="C192" s="128" t="s">
        <v>528</v>
      </c>
      <c r="D192" s="130" t="s">
        <v>545</v>
      </c>
      <c r="E192" s="326"/>
    </row>
    <row r="193" spans="2:8" s="325" customFormat="1" ht="12.75" customHeight="1">
      <c r="B193" s="128">
        <v>10</v>
      </c>
      <c r="C193" s="128" t="s">
        <v>528</v>
      </c>
      <c r="D193" s="130"/>
    </row>
    <row r="194" spans="2:8" s="325" customFormat="1" ht="12.75" customHeight="1">
      <c r="B194" s="128">
        <v>11</v>
      </c>
      <c r="C194" s="128" t="s">
        <v>528</v>
      </c>
      <c r="D194" s="130"/>
      <c r="E194" s="326"/>
      <c r="H194" s="130"/>
    </row>
    <row r="195" spans="2:8" s="325" customFormat="1" ht="12.75" customHeight="1">
      <c r="B195" s="128">
        <v>12</v>
      </c>
      <c r="C195" s="128" t="s">
        <v>528</v>
      </c>
      <c r="D195" s="130"/>
    </row>
    <row r="196" spans="2:8" s="325" customFormat="1" ht="12.75" customHeight="1">
      <c r="B196" s="128">
        <v>13</v>
      </c>
      <c r="C196" s="128" t="s">
        <v>504</v>
      </c>
      <c r="D196" s="130"/>
      <c r="E196" s="326"/>
    </row>
    <row r="197" spans="2:8" s="325" customFormat="1" ht="12.75" customHeight="1">
      <c r="B197" s="128">
        <v>14</v>
      </c>
      <c r="C197" s="128" t="s">
        <v>503</v>
      </c>
      <c r="D197" s="130" t="s">
        <v>545</v>
      </c>
    </row>
    <row r="198" spans="2:8" s="325" customFormat="1" ht="12.75" customHeight="1">
      <c r="B198" s="128">
        <v>15</v>
      </c>
      <c r="C198" s="128" t="s">
        <v>529</v>
      </c>
      <c r="D198" s="130" t="s">
        <v>545</v>
      </c>
      <c r="E198" s="326"/>
    </row>
    <row r="199" spans="2:8" s="325" customFormat="1" ht="12.75" customHeight="1">
      <c r="B199" s="128">
        <v>16</v>
      </c>
      <c r="C199" s="128" t="s">
        <v>504</v>
      </c>
      <c r="D199" s="130" t="s">
        <v>545</v>
      </c>
    </row>
    <row r="200" spans="2:8" s="325" customFormat="1" ht="12.75" customHeight="1">
      <c r="B200" s="128">
        <v>17</v>
      </c>
      <c r="C200" s="128" t="s">
        <v>529</v>
      </c>
      <c r="D200" s="130"/>
      <c r="E200" s="326"/>
    </row>
    <row r="201" spans="2:8" s="325" customFormat="1" ht="12.75" customHeight="1">
      <c r="B201" s="128">
        <v>18</v>
      </c>
      <c r="C201" s="128" t="s">
        <v>529</v>
      </c>
      <c r="D201" s="130" t="s">
        <v>545</v>
      </c>
    </row>
    <row r="202" spans="2:8" s="325" customFormat="1" ht="12.75" customHeight="1">
      <c r="B202" s="128">
        <v>19</v>
      </c>
      <c r="C202" s="128" t="s">
        <v>504</v>
      </c>
      <c r="D202" s="130" t="s">
        <v>545</v>
      </c>
      <c r="E202" s="326"/>
    </row>
    <row r="203" spans="2:8" s="325" customFormat="1" ht="12.75" customHeight="1">
      <c r="B203" s="128">
        <v>20</v>
      </c>
      <c r="C203" s="128" t="s">
        <v>528</v>
      </c>
      <c r="D203" s="130" t="s">
        <v>545</v>
      </c>
    </row>
    <row r="204" spans="2:8" s="325" customFormat="1" ht="12.75" customHeight="1">
      <c r="B204" s="567" t="s">
        <v>532</v>
      </c>
      <c r="C204" s="567"/>
      <c r="D204" s="130"/>
      <c r="E204" s="326"/>
    </row>
    <row r="205" spans="2:8" s="325" customFormat="1" ht="12.75" customHeight="1">
      <c r="B205" s="128">
        <v>1</v>
      </c>
      <c r="C205" s="128" t="s">
        <v>529</v>
      </c>
      <c r="D205" s="130" t="s">
        <v>545</v>
      </c>
    </row>
    <row r="206" spans="2:8" s="325" customFormat="1" ht="12.75" customHeight="1">
      <c r="B206" s="128">
        <v>2</v>
      </c>
      <c r="C206" s="128" t="s">
        <v>528</v>
      </c>
      <c r="D206" s="130" t="s">
        <v>545</v>
      </c>
      <c r="E206" s="326"/>
    </row>
    <row r="207" spans="2:8" s="325" customFormat="1" ht="12.75" customHeight="1">
      <c r="B207" s="128">
        <v>3</v>
      </c>
      <c r="C207" s="128" t="s">
        <v>529</v>
      </c>
      <c r="D207" s="130"/>
    </row>
    <row r="208" spans="2:8" s="325" customFormat="1" ht="12.75" customHeight="1">
      <c r="B208" s="128">
        <v>4</v>
      </c>
      <c r="C208" s="128" t="s">
        <v>503</v>
      </c>
      <c r="D208" s="130" t="s">
        <v>545</v>
      </c>
      <c r="E208" s="326"/>
    </row>
    <row r="209" spans="2:5" s="325" customFormat="1" ht="12.75" customHeight="1">
      <c r="B209" s="128">
        <v>5</v>
      </c>
      <c r="C209" s="128" t="s">
        <v>504</v>
      </c>
      <c r="D209" s="130" t="s">
        <v>545</v>
      </c>
    </row>
    <row r="210" spans="2:5" s="325" customFormat="1" ht="12.75" customHeight="1">
      <c r="B210" s="128">
        <v>6</v>
      </c>
      <c r="C210" s="128" t="s">
        <v>504</v>
      </c>
      <c r="D210" s="130" t="s">
        <v>545</v>
      </c>
      <c r="E210" s="326"/>
    </row>
    <row r="211" spans="2:5" s="325" customFormat="1" ht="12.75" customHeight="1">
      <c r="B211" s="128">
        <v>7</v>
      </c>
      <c r="C211" s="128" t="s">
        <v>504</v>
      </c>
      <c r="D211" s="130" t="s">
        <v>545</v>
      </c>
    </row>
    <row r="212" spans="2:5" s="325" customFormat="1" ht="12.75" customHeight="1">
      <c r="B212" s="128">
        <v>8</v>
      </c>
      <c r="C212" s="128" t="s">
        <v>529</v>
      </c>
      <c r="D212" s="130"/>
    </row>
    <row r="213" spans="2:5" s="325" customFormat="1" ht="12.75" customHeight="1">
      <c r="B213" s="128">
        <v>9</v>
      </c>
      <c r="C213" s="128" t="s">
        <v>504</v>
      </c>
      <c r="D213" s="130"/>
    </row>
    <row r="214" spans="2:5" s="325" customFormat="1" ht="12.75" customHeight="1">
      <c r="B214" s="128">
        <v>10</v>
      </c>
      <c r="C214" s="128" t="s">
        <v>504</v>
      </c>
      <c r="D214" s="130"/>
    </row>
    <row r="215" spans="2:5" s="325" customFormat="1" ht="12.75" customHeight="1">
      <c r="B215" s="128">
        <v>11</v>
      </c>
      <c r="C215" s="128" t="s">
        <v>503</v>
      </c>
      <c r="D215" s="130" t="s">
        <v>545</v>
      </c>
    </row>
    <row r="216" spans="2:5" s="325" customFormat="1" ht="12.75" customHeight="1">
      <c r="B216" s="128">
        <v>12</v>
      </c>
      <c r="C216" s="128" t="s">
        <v>528</v>
      </c>
      <c r="D216" s="130"/>
    </row>
    <row r="217" spans="2:5" s="325" customFormat="1" ht="12.75" customHeight="1">
      <c r="B217" s="128">
        <v>13</v>
      </c>
      <c r="C217" s="128" t="s">
        <v>529</v>
      </c>
      <c r="D217" s="130" t="s">
        <v>545</v>
      </c>
    </row>
    <row r="218" spans="2:5" s="325" customFormat="1" ht="12.75" customHeight="1">
      <c r="B218" s="567" t="s">
        <v>531</v>
      </c>
      <c r="C218" s="567"/>
      <c r="D218" s="130"/>
    </row>
    <row r="219" spans="2:5" s="325" customFormat="1" ht="12.75" customHeight="1">
      <c r="B219" s="128">
        <v>1</v>
      </c>
      <c r="C219" s="128" t="s">
        <v>528</v>
      </c>
      <c r="D219" s="130"/>
    </row>
    <row r="220" spans="2:5" s="325" customFormat="1" ht="12.75" customHeight="1">
      <c r="B220" s="128">
        <v>2</v>
      </c>
      <c r="C220" s="128" t="s">
        <v>504</v>
      </c>
      <c r="D220" s="130"/>
    </row>
    <row r="221" spans="2:5" s="325" customFormat="1" ht="12.75" customHeight="1">
      <c r="B221" s="128">
        <v>3</v>
      </c>
      <c r="C221" s="128" t="s">
        <v>503</v>
      </c>
      <c r="D221" s="130"/>
    </row>
    <row r="222" spans="2:5" s="325" customFormat="1" ht="12.75" customHeight="1">
      <c r="B222" s="128">
        <v>4</v>
      </c>
      <c r="C222" s="128" t="s">
        <v>528</v>
      </c>
      <c r="D222" s="130"/>
    </row>
    <row r="223" spans="2:5" s="325" customFormat="1" ht="12.75" customHeight="1">
      <c r="B223" s="128">
        <v>5</v>
      </c>
      <c r="C223" s="128" t="s">
        <v>529</v>
      </c>
      <c r="D223" s="130"/>
    </row>
    <row r="224" spans="2:5" s="325" customFormat="1" ht="12.75" customHeight="1">
      <c r="B224" s="128">
        <v>6</v>
      </c>
      <c r="C224" s="128" t="s">
        <v>503</v>
      </c>
      <c r="D224" s="130"/>
    </row>
    <row r="225" spans="2:4" s="325" customFormat="1" ht="12.75" customHeight="1">
      <c r="B225" s="128">
        <v>7</v>
      </c>
      <c r="C225" s="128" t="s">
        <v>504</v>
      </c>
      <c r="D225" s="130"/>
    </row>
    <row r="226" spans="2:4" s="324" customFormat="1" ht="12.75" customHeight="1">
      <c r="B226" s="323"/>
      <c r="C226" s="323"/>
      <c r="D226" s="323"/>
    </row>
    <row r="227" spans="2:4" s="324" customFormat="1" ht="12.75" customHeight="1">
      <c r="B227" s="323"/>
      <c r="C227" s="323"/>
      <c r="D227" s="323"/>
    </row>
    <row r="228" spans="2:4" s="324" customFormat="1" ht="12.75" customHeight="1">
      <c r="B228" s="323"/>
      <c r="C228" s="323"/>
      <c r="D228" s="323"/>
    </row>
    <row r="229" spans="2:4" s="324" customFormat="1" ht="12.75" customHeight="1">
      <c r="B229" s="323"/>
      <c r="C229" s="323"/>
      <c r="D229" s="323"/>
    </row>
    <row r="230" spans="2:4" s="324" customFormat="1" ht="12.75" customHeight="1">
      <c r="B230" s="323"/>
      <c r="C230" s="323"/>
      <c r="D230" s="323"/>
    </row>
    <row r="231" spans="2:4" s="324" customFormat="1" ht="12.75" customHeight="1">
      <c r="B231" s="323"/>
      <c r="C231" s="323"/>
      <c r="D231" s="323"/>
    </row>
    <row r="232" spans="2:4" s="324" customFormat="1" ht="12.75" customHeight="1">
      <c r="B232" s="323"/>
      <c r="C232" s="323"/>
      <c r="D232" s="323"/>
    </row>
    <row r="233" spans="2:4" s="324" customFormat="1" ht="12.75" customHeight="1">
      <c r="B233" s="323"/>
      <c r="C233" s="323"/>
      <c r="D233" s="323"/>
    </row>
  </sheetData>
  <mergeCells count="17">
    <mergeCell ref="B204:C204"/>
    <mergeCell ref="B218:C218"/>
    <mergeCell ref="B93:C93"/>
    <mergeCell ref="B118:C118"/>
    <mergeCell ref="B146:C146"/>
    <mergeCell ref="B157:C157"/>
    <mergeCell ref="B165:C165"/>
    <mergeCell ref="B183:C183"/>
    <mergeCell ref="B4:D4"/>
    <mergeCell ref="B6:D6"/>
    <mergeCell ref="B7:D7"/>
    <mergeCell ref="B80:C80"/>
    <mergeCell ref="B9:C9"/>
    <mergeCell ref="B11:C11"/>
    <mergeCell ref="B21:C21"/>
    <mergeCell ref="B50:C50"/>
    <mergeCell ref="B54:C54"/>
  </mergeCells>
  <hyperlinks>
    <hyperlink ref="D22" location="'Capítulo 3'!B2:E6" display="Clique aqui para ver a resolução desta questão."/>
    <hyperlink ref="D23" location="'Capítulo 3'!G2:I13" display="Clique aqui para ver a resolução desta questão."/>
    <hyperlink ref="D24" location="'Capítulo 3'!k2:l10" display="Clique aqui para ver a resolução desta questão."/>
    <hyperlink ref="D25" location="'Capítulo 3'!n2:r11" display="Clique aqui para ver a resolução desta questão."/>
    <hyperlink ref="D44" location="'Capítulo 3'!t2:x9" display="Clique aqui para ver a resolução desta questão."/>
    <hyperlink ref="D53" location="'Capítulo 4'!c2:e13" display="Clique aqui para ver a resolução desta questão."/>
    <hyperlink ref="D57" location="'Capítulo 5'!G2:O9" display="Clique aqui para ver a resolução desta questão."/>
    <hyperlink ref="D59" location="'Capítulo 5'!Q2:R13" display="Clique aqui para ver a resolução desta questão."/>
    <hyperlink ref="D56" location="'Capítulo 5'!B2:D11" display="Clique aqui para ver a resolução desta questão."/>
    <hyperlink ref="D63" location="'Capítulo 5'!Q15:R26" display="Clique aqui para ver a resolução desta questão."/>
    <hyperlink ref="D68" location="'Capítulo 5'!Q27:R34" display="Clique aqui para ver a resolução desta questão."/>
    <hyperlink ref="D70" location="'Capítulo 5'!Q36:R40" display="Clique aqui para ver a resolução desta questão."/>
    <hyperlink ref="D71" location="'Capítulo 5'!Q42:R49" display="Clique aqui para ver a resolução desta questão."/>
    <hyperlink ref="D72" location="'Capítulo 5'!Q51:R64" display="Clique aqui para ver a resolução desta questão."/>
    <hyperlink ref="D73" location="'Capítulo 5'!Q66:R82" display="Clique aqui para ver a resolução desta questão."/>
    <hyperlink ref="D74" location="'Capítulo 5'!Q84:S95" display="Clique aqui para ver a resolução desta questão."/>
    <hyperlink ref="D76" location="'Capítulo 5'!Q105:R115" display="Clique aqui para ver a resolução desta questão."/>
    <hyperlink ref="D75" location="'Capítulo 5'!Q97:R103" display="Clique aqui para ver a resolução desta questão."/>
    <hyperlink ref="D77" location="'Capítulo 5'!U2:X17" display="Clique aqui para ver a resolução desta questão."/>
    <hyperlink ref="D78" location="'Capítulo 5'!U19:X43" display="Clique aqui para ver a resolução desta questão."/>
    <hyperlink ref="D79" location="'Capítulo 5'!Z3:AE13" display="Clique aqui para ver a resolução desta questão."/>
    <hyperlink ref="D92" location="'Capítulo 6'!B2:D8" display="Clique aqui para ver a resolução desta questão."/>
    <hyperlink ref="D97" location="'Capítulo 7'!B2:E10" display="Clique aqui para ver a resolução desta questão."/>
    <hyperlink ref="D98" location="'Capítulo 7'!B12:C22" display="Clique aqui para ver a resolução desta questão."/>
    <hyperlink ref="D101" location="'Capítulo 7'!B24:C54" display="Clique aqui para ver a resolução desta questão."/>
    <hyperlink ref="D103" location="'Capítulo 7'!B56:C61" display="Clique aqui para ver a resolução desta questão."/>
    <hyperlink ref="D107" location="'Capítulo 7'!B63:C67" display="Clique aqui para ver a resolução desta questão."/>
    <hyperlink ref="D108" location="'Capítulo 7'!B69:C82" display="Clique aqui para ver a resolução desta questão."/>
    <hyperlink ref="D109" location="'Capítulo 7'!B84:C97" display="Clique aqui para ver a resolução desta questão."/>
    <hyperlink ref="D110" location="'Capítulo 7'!B99:C113" display="Clique aqui para ver a resolução desta questão."/>
    <hyperlink ref="D111" location="'Capítulo 7'!B115:E137" display="Clique aqui para ver a resolução desta questão."/>
    <hyperlink ref="D112" location="'Capítulo 7'!B139:C145" display="Clique aqui para ver a resolução desta questão."/>
    <hyperlink ref="D128" location="'Capítulo 8'!B2:E32" display="Clique aqui para ver a resolução desta questão."/>
    <hyperlink ref="D129" location="'Capítulo 8'!G2:L26" display="Clique aqui para ver a resolução desta questão."/>
    <hyperlink ref="D131" location="'Capítulo 8'!G28:L34" display="Clique aqui para ver a resolução desta questão."/>
    <hyperlink ref="D133" location="'Capítulo 8'!N2:O10" display="Clique aqui para ver a resolução desta questão."/>
    <hyperlink ref="D138" location="'Capítulo 8'!N12:O15" display="Clique aqui para ver a resolução desta questão."/>
    <hyperlink ref="D139" location="'Capítulo 8'!N17:O30" display="Clique aqui para ver a resolução desta questão."/>
    <hyperlink ref="D140" location="'Capítulo 8'!N32:O38" display="Clique aqui para ver a resolução desta questão."/>
    <hyperlink ref="D142" location="'Capítulo 8'!N47:O51" display="Clique aqui para ver a resolução desta questão."/>
    <hyperlink ref="D144" location="'Capítulo 8'!N53:O66" display="Clique aqui para ver a resolução desta questão."/>
    <hyperlink ref="D145" location="'Capítulo 8'!N68:O73" display="Clique aqui para ver a resolução desta questão."/>
    <hyperlink ref="D149" location="'Capítulo 9'!B2:C7" display="Clique aqui para ver a resolução desta questão."/>
    <hyperlink ref="D150" location="'Capítulo 9'!B9:C15" display="Clique aqui para ver a resolução desta questão."/>
    <hyperlink ref="D151" location="'Capítulo 9'!B17:C21" display="Clique aqui para ver a resolução desta questão."/>
    <hyperlink ref="D152" location="'Capítulo 9'!B23:C29" display="Clique aqui para ver a resolução desta questão."/>
    <hyperlink ref="D154" location="'Capítulo 9'!B31:C35" display="Clique aqui para ver a resolução desta questão."/>
    <hyperlink ref="D156" location="'Capítulo 9'!B37:C50" display="Clique aqui para ver a resolução desta questão."/>
    <hyperlink ref="D161" location="'Capítulo 10'!B2:F43" display="Clique aqui para ver a resolução desta questão."/>
    <hyperlink ref="D162" location="'Capítulo 10'!B45:F86" display="Clique aqui para ver a resolução desta questão."/>
    <hyperlink ref="D164" location="'Capítulo 10'!B88:F129" display="Clique aqui para ver a resolução desta questão."/>
    <hyperlink ref="D167" location="'Capítulo 11'!B2:D12" display="Clique aqui para ver a resolução desta questão."/>
    <hyperlink ref="D179" location="'Capítulo 11'!B14:C27" display="Clique aqui para ver a resolução desta questão."/>
    <hyperlink ref="D180" location="'Capítulo 11'!B29:C36" display="Clique aqui para ver a resolução desta questão."/>
    <hyperlink ref="D181" location="'Capítulo 11'!B39:E92" display="Clique aqui para ver a resolução desta questão."/>
    <hyperlink ref="D182" location="'Capítulo 11'!B94:F142" display="Clique aqui para ver a resolução desta questão."/>
    <hyperlink ref="D184" location="'Capítulo 12'!B2:C8" display="Clique aqui para ver a resolução desta questão."/>
    <hyperlink ref="D185" location="'Capítulo 12'!B10:C16" display="Clique aqui para ver a resolução desta questão."/>
    <hyperlink ref="D186" location="'Capítulo 12'!B18:C24" display="Clique aqui para ver a resolução desta questão."/>
    <hyperlink ref="D187" location="'Capítulo 12'!B26:C32" display="Clique aqui para ver a resolução desta questão."/>
    <hyperlink ref="D188" location="'Capítulo 12'!B34:C40" display="Clique aqui para ver a resolução desta questão."/>
    <hyperlink ref="D189" location="'Capítulo 12'!B42:C48" display="Clique aqui para ver a resolução desta questão."/>
    <hyperlink ref="D190" location="'Capítulo 12'!E2:G17" display="Clique aqui para ver a resolução desta questão."/>
    <hyperlink ref="D191" location="'Capítulo 12'!E19:G25" display="Clique aqui para ver a resolução desta questão."/>
    <hyperlink ref="D192" location="'Capítulo 12'!F27:G33" display="Clique aqui para ver a resolução desta questão."/>
    <hyperlink ref="D197" location="'Capítulo 12'!I2:J7" display="Clique aqui para ver a resolução desta questão."/>
    <hyperlink ref="D198" location="'Capítulo 12'!I9:J18" display="Clique aqui para ver a resolução desta questão."/>
    <hyperlink ref="D199" location="'Capítulo 12'!I20:J27" display="Clique aqui para ver a resolução desta questão."/>
    <hyperlink ref="D201" location="'Capítulo 12'!I29:J34" display="Clique aqui para ver a resolução desta questão."/>
    <hyperlink ref="D202" location="'Capítulo 12'!I36:J40" display="Clique aqui para ver a resolução desta questão."/>
    <hyperlink ref="D203" location="'Capítulo 12'!I42:K48" display="Clique aqui para ver a resolução desta questão."/>
    <hyperlink ref="D205" location="'Capítulo 13'!B2:C8" display="Clique aqui para ver a resolução desta questão."/>
    <hyperlink ref="D206" location="'Capítulo 13'!F2:G8" display="Clique aqui para ver a resolução desta questão."/>
    <hyperlink ref="D208" location="'Capítulo 13'!B10:D31" display="Clique aqui para ver a resolução desta questão."/>
    <hyperlink ref="D209" location="'Capítulo 13'!B33:D60" display="Clique aqui para ver a resolução desta questão."/>
    <hyperlink ref="D210" location="'Capítulo 13'!F10:G18" display="Clique aqui para ver a resolução desta questão."/>
    <hyperlink ref="D211" location="'Capítulo 13'!F20:G27" display="Clique aqui para ver a resolução desta questão."/>
    <hyperlink ref="D215" location="'Capítulo 13'!F29:G35" display="Clique aqui para ver a resolução desta questão."/>
    <hyperlink ref="D217" location="'Capítulo 13'!F37:I47" display="Clique aqui para ver a resolução desta questão."/>
    <hyperlink ref="D141" location="'Capítulo 8'!N40:O45" display="Clique aqui para ver a resolução desta questão."/>
  </hyperlinks>
  <pageMargins left="0.75" right="0.75" top="1" bottom="1" header="0.5" footer="0.5"/>
  <pageSetup paperSize="9" orientation="portrait" horizontalDpi="4294967292" verticalDpi="4294967292"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B1:Y639"/>
  <sheetViews>
    <sheetView workbookViewId="0">
      <selection activeCell="Y1" sqref="A1:Y1048576"/>
    </sheetView>
  </sheetViews>
  <sheetFormatPr defaultColWidth="8.75" defaultRowHeight="14.25"/>
  <cols>
    <col min="1" max="1" width="8.75" customWidth="1"/>
    <col min="2" max="2" width="6.75" style="6" customWidth="1"/>
    <col min="3" max="3" width="3.625" style="6" customWidth="1"/>
    <col min="4" max="4" width="12.75" style="6" customWidth="1"/>
    <col min="5" max="5" width="11" style="6" customWidth="1"/>
    <col min="6" max="6" width="8.75" customWidth="1"/>
    <col min="7" max="7" width="4.375" style="114" customWidth="1"/>
    <col min="8" max="8" width="30.375" style="114" customWidth="1"/>
    <col min="9" max="9" width="11.125" style="114" customWidth="1"/>
    <col min="10" max="10" width="8.75" customWidth="1"/>
    <col min="11" max="12" width="20" style="114" customWidth="1"/>
    <col min="14" max="14" width="22.25" style="114" bestFit="1" customWidth="1"/>
    <col min="15" max="15" width="11" style="114" bestFit="1" customWidth="1"/>
    <col min="16" max="16" width="1.625" style="114" customWidth="1"/>
    <col min="17" max="17" width="19.625" style="114" bestFit="1" customWidth="1"/>
    <col min="18" max="18" width="10.625" style="114" bestFit="1" customWidth="1"/>
    <col min="19" max="19" width="8.75" style="3"/>
    <col min="20" max="20" width="22.375" style="114" bestFit="1" customWidth="1"/>
    <col min="21" max="21" width="10.625" style="114" bestFit="1" customWidth="1"/>
    <col min="22" max="22" width="24" style="114" bestFit="1" customWidth="1"/>
    <col min="23" max="23" width="11.5" style="114" bestFit="1" customWidth="1"/>
    <col min="24" max="24" width="12.875" style="114" bestFit="1" customWidth="1"/>
    <col min="25" max="25" width="8.75" style="3"/>
  </cols>
  <sheetData>
    <row r="1" spans="2:25" ht="12.75" customHeight="1">
      <c r="B1" s="135" t="s">
        <v>542</v>
      </c>
      <c r="H1" s="113"/>
      <c r="I1" s="1"/>
    </row>
    <row r="2" spans="2:25" s="51" customFormat="1" ht="12.75" customHeight="1">
      <c r="B2" s="136" t="s">
        <v>546</v>
      </c>
      <c r="C2" s="137"/>
      <c r="D2" s="137"/>
      <c r="E2" s="138"/>
      <c r="G2" s="136" t="s">
        <v>547</v>
      </c>
      <c r="H2" s="139"/>
      <c r="I2" s="140"/>
      <c r="K2" s="138" t="s">
        <v>548</v>
      </c>
      <c r="L2" s="138"/>
      <c r="N2" s="141" t="s">
        <v>549</v>
      </c>
      <c r="O2" s="132"/>
      <c r="P2" s="132"/>
      <c r="Q2" s="132"/>
      <c r="R2" s="133"/>
      <c r="S2" s="52"/>
      <c r="T2" s="192" t="s">
        <v>584</v>
      </c>
      <c r="U2" s="327"/>
      <c r="V2" s="327"/>
      <c r="W2" s="327"/>
      <c r="X2" s="328"/>
      <c r="Y2" s="52"/>
    </row>
    <row r="3" spans="2:25" s="19" customFormat="1" ht="12.75" customHeight="1">
      <c r="B3" s="152"/>
      <c r="C3" s="399">
        <v>20</v>
      </c>
      <c r="D3" s="399" t="s">
        <v>3</v>
      </c>
      <c r="E3" s="479">
        <v>560000</v>
      </c>
      <c r="G3" s="480"/>
      <c r="H3" s="405"/>
      <c r="I3" s="108"/>
      <c r="K3" s="481" t="s">
        <v>27</v>
      </c>
      <c r="L3" s="482" t="s">
        <v>27</v>
      </c>
      <c r="N3" s="152"/>
      <c r="O3" s="399"/>
      <c r="P3" s="399"/>
      <c r="Q3" s="399"/>
      <c r="R3" s="163"/>
      <c r="S3" s="405"/>
      <c r="T3" s="483" t="s">
        <v>36</v>
      </c>
      <c r="U3" s="483" t="s">
        <v>37</v>
      </c>
      <c r="V3" s="483" t="s">
        <v>38</v>
      </c>
      <c r="W3" s="483" t="s">
        <v>39</v>
      </c>
      <c r="X3" s="483" t="s">
        <v>47</v>
      </c>
      <c r="Y3" s="405"/>
    </row>
    <row r="4" spans="2:25" s="19" customFormat="1" ht="12.75" customHeight="1">
      <c r="B4" s="152" t="s">
        <v>0</v>
      </c>
      <c r="C4" s="399">
        <v>200</v>
      </c>
      <c r="D4" s="399" t="s">
        <v>2</v>
      </c>
      <c r="E4" s="479">
        <f>C4*C3</f>
        <v>4000</v>
      </c>
      <c r="G4" s="484" t="s">
        <v>14</v>
      </c>
      <c r="H4" s="405"/>
      <c r="I4" s="108"/>
      <c r="K4" s="485" t="s">
        <v>28</v>
      </c>
      <c r="L4" s="486" t="s">
        <v>28</v>
      </c>
      <c r="N4" s="243" t="s">
        <v>17</v>
      </c>
      <c r="O4" s="487">
        <v>950</v>
      </c>
      <c r="P4" s="96"/>
      <c r="Q4" s="488" t="s">
        <v>21</v>
      </c>
      <c r="R4" s="489">
        <v>9400</v>
      </c>
      <c r="S4" s="405"/>
      <c r="T4" s="490" t="s">
        <v>40</v>
      </c>
      <c r="U4" s="563" t="s">
        <v>41</v>
      </c>
      <c r="V4" s="562" t="s">
        <v>42</v>
      </c>
      <c r="W4" s="492">
        <v>150000</v>
      </c>
      <c r="X4" s="492">
        <v>150000</v>
      </c>
      <c r="Y4" s="405"/>
    </row>
    <row r="5" spans="2:25" s="19" customFormat="1" ht="12.75" customHeight="1">
      <c r="B5" s="152" t="s">
        <v>1</v>
      </c>
      <c r="C5" s="399">
        <v>46</v>
      </c>
      <c r="D5" s="399" t="s">
        <v>2</v>
      </c>
      <c r="E5" s="493">
        <f>C5*C3</f>
        <v>920</v>
      </c>
      <c r="G5" s="484" t="s">
        <v>15</v>
      </c>
      <c r="H5" s="405"/>
      <c r="I5" s="108"/>
      <c r="K5" s="485" t="s">
        <v>29</v>
      </c>
      <c r="L5" s="486" t="s">
        <v>30</v>
      </c>
      <c r="N5" s="243" t="s">
        <v>24</v>
      </c>
      <c r="O5" s="487">
        <v>1920</v>
      </c>
      <c r="P5" s="96"/>
      <c r="Q5" s="488" t="s">
        <v>22</v>
      </c>
      <c r="R5" s="489">
        <v>850</v>
      </c>
      <c r="S5" s="405"/>
      <c r="T5" s="490" t="s">
        <v>43</v>
      </c>
      <c r="U5" s="491" t="s">
        <v>41</v>
      </c>
      <c r="V5" s="490" t="s">
        <v>44</v>
      </c>
      <c r="W5" s="492">
        <v>10000</v>
      </c>
      <c r="X5" s="492"/>
      <c r="Y5" s="405"/>
    </row>
    <row r="6" spans="2:25" s="19" customFormat="1" ht="12.75" customHeight="1">
      <c r="B6" s="155"/>
      <c r="C6" s="187"/>
      <c r="D6" s="187"/>
      <c r="E6" s="493">
        <f>SUM(E3:E5)</f>
        <v>564920</v>
      </c>
      <c r="G6" s="480"/>
      <c r="H6" s="405"/>
      <c r="I6" s="108"/>
      <c r="K6" s="485"/>
      <c r="L6" s="486" t="s">
        <v>31</v>
      </c>
      <c r="N6" s="243" t="s">
        <v>18</v>
      </c>
      <c r="O6" s="487">
        <v>22300</v>
      </c>
      <c r="P6" s="96"/>
      <c r="Q6" s="488" t="s">
        <v>23</v>
      </c>
      <c r="R6" s="489">
        <v>3600</v>
      </c>
      <c r="S6" s="405"/>
      <c r="T6" s="490" t="s">
        <v>45</v>
      </c>
      <c r="U6" s="563" t="s">
        <v>41</v>
      </c>
      <c r="V6" s="562" t="s">
        <v>42</v>
      </c>
      <c r="W6" s="492">
        <v>700000</v>
      </c>
      <c r="X6" s="492">
        <v>700000</v>
      </c>
      <c r="Y6" s="405"/>
    </row>
    <row r="7" spans="2:25" s="19" customFormat="1" ht="12.75" customHeight="1">
      <c r="B7" s="10"/>
      <c r="C7" s="10"/>
      <c r="D7" s="10"/>
      <c r="E7" s="10"/>
      <c r="G7" s="494" t="s">
        <v>10</v>
      </c>
      <c r="H7" s="495" t="s">
        <v>6</v>
      </c>
      <c r="I7" s="496">
        <v>25000</v>
      </c>
      <c r="K7" s="497">
        <v>80000</v>
      </c>
      <c r="L7" s="498">
        <v>70000</v>
      </c>
      <c r="N7" s="243" t="s">
        <v>19</v>
      </c>
      <c r="O7" s="487">
        <v>6550</v>
      </c>
      <c r="P7" s="96"/>
      <c r="Q7" s="488" t="s">
        <v>20</v>
      </c>
      <c r="R7" s="489">
        <v>12000</v>
      </c>
      <c r="S7" s="405"/>
      <c r="T7" s="490" t="s">
        <v>45</v>
      </c>
      <c r="U7" s="491" t="s">
        <v>46</v>
      </c>
      <c r="V7" s="490" t="s">
        <v>42</v>
      </c>
      <c r="W7" s="492">
        <v>300000</v>
      </c>
      <c r="X7" s="492"/>
      <c r="Y7" s="405"/>
    </row>
    <row r="8" spans="2:25" s="19" customFormat="1" ht="12.75" customHeight="1">
      <c r="B8" s="10"/>
      <c r="C8" s="10"/>
      <c r="D8" s="10"/>
      <c r="E8" s="10"/>
      <c r="G8" s="494" t="s">
        <v>10</v>
      </c>
      <c r="H8" s="495" t="s">
        <v>9</v>
      </c>
      <c r="I8" s="496">
        <v>85000</v>
      </c>
      <c r="K8" s="499"/>
      <c r="L8" s="500"/>
      <c r="N8" s="243" t="s">
        <v>26</v>
      </c>
      <c r="O8" s="487">
        <v>15500</v>
      </c>
      <c r="P8" s="96"/>
      <c r="Q8" s="488" t="s">
        <v>25</v>
      </c>
      <c r="R8" s="501">
        <v>2370</v>
      </c>
      <c r="S8" s="405"/>
      <c r="T8" s="490" t="s">
        <v>43</v>
      </c>
      <c r="U8" s="491" t="s">
        <v>46</v>
      </c>
      <c r="V8" s="490" t="s">
        <v>42</v>
      </c>
      <c r="W8" s="492">
        <v>100000</v>
      </c>
      <c r="X8" s="492"/>
      <c r="Y8" s="405"/>
    </row>
    <row r="9" spans="2:25" s="19" customFormat="1" ht="12.75" customHeight="1">
      <c r="B9" s="10"/>
      <c r="C9" s="10"/>
      <c r="D9" s="10"/>
      <c r="E9" s="10"/>
      <c r="G9" s="494" t="s">
        <v>10</v>
      </c>
      <c r="H9" s="495" t="s">
        <v>7</v>
      </c>
      <c r="I9" s="496">
        <v>500</v>
      </c>
      <c r="K9" s="499"/>
      <c r="L9" s="502"/>
      <c r="N9" s="243" t="s">
        <v>16</v>
      </c>
      <c r="O9" s="503">
        <v>-1320</v>
      </c>
      <c r="P9" s="96"/>
      <c r="Q9" s="96" t="s">
        <v>32</v>
      </c>
      <c r="R9" s="489">
        <f>SUM(R4:R8)</f>
        <v>28220</v>
      </c>
      <c r="S9" s="405"/>
      <c r="T9" s="78"/>
      <c r="U9" s="78"/>
      <c r="V9" s="78"/>
      <c r="W9" s="504" t="s">
        <v>35</v>
      </c>
      <c r="X9" s="505">
        <f>SUM(X4:X8)</f>
        <v>850000</v>
      </c>
      <c r="Y9" s="405"/>
    </row>
    <row r="10" spans="2:25" s="19" customFormat="1" ht="12.75" customHeight="1">
      <c r="B10" s="10"/>
      <c r="C10" s="10"/>
      <c r="D10" s="10"/>
      <c r="E10" s="10"/>
      <c r="G10" s="494" t="s">
        <v>10</v>
      </c>
      <c r="H10" s="495" t="s">
        <v>8</v>
      </c>
      <c r="I10" s="496">
        <v>200</v>
      </c>
      <c r="K10" s="506"/>
      <c r="L10" s="561" t="s">
        <v>639</v>
      </c>
      <c r="N10" s="480"/>
      <c r="O10" s="405"/>
      <c r="P10" s="399"/>
      <c r="Q10" s="399" t="s">
        <v>34</v>
      </c>
      <c r="R10" s="154">
        <f>O11-R9</f>
        <v>17680</v>
      </c>
      <c r="S10" s="405"/>
      <c r="Y10" s="405"/>
    </row>
    <row r="11" spans="2:25" s="19" customFormat="1" ht="12.75" customHeight="1">
      <c r="B11" s="10"/>
      <c r="C11" s="10"/>
      <c r="D11" s="10"/>
      <c r="E11" s="10"/>
      <c r="G11" s="494" t="s">
        <v>11</v>
      </c>
      <c r="H11" s="495" t="s">
        <v>5</v>
      </c>
      <c r="I11" s="13">
        <v>-2000</v>
      </c>
      <c r="K11" s="507"/>
      <c r="N11" s="508" t="s">
        <v>33</v>
      </c>
      <c r="O11" s="509">
        <f>SUM(O4:O9)</f>
        <v>45900</v>
      </c>
      <c r="P11" s="510"/>
      <c r="Q11" s="510" t="s">
        <v>35</v>
      </c>
      <c r="R11" s="511">
        <f>SUM(R9:R10)</f>
        <v>45900</v>
      </c>
      <c r="S11" s="405"/>
      <c r="Y11" s="405"/>
    </row>
    <row r="12" spans="2:25" s="19" customFormat="1" ht="12.75" customHeight="1">
      <c r="B12" s="10"/>
      <c r="C12" s="10"/>
      <c r="D12" s="10"/>
      <c r="E12" s="10"/>
      <c r="G12" s="494" t="s">
        <v>11</v>
      </c>
      <c r="H12" s="495" t="s">
        <v>4</v>
      </c>
      <c r="I12" s="13">
        <v>-90700</v>
      </c>
      <c r="P12" s="10"/>
      <c r="Q12" s="278"/>
      <c r="R12" s="512"/>
      <c r="S12" s="405"/>
      <c r="Y12" s="405"/>
    </row>
    <row r="13" spans="2:25" s="19" customFormat="1" ht="12.75" customHeight="1">
      <c r="B13" s="10"/>
      <c r="C13" s="10"/>
      <c r="D13" s="10"/>
      <c r="E13" s="10"/>
      <c r="G13" s="513" t="s">
        <v>12</v>
      </c>
      <c r="H13" s="514" t="s">
        <v>13</v>
      </c>
      <c r="I13" s="515">
        <f>SUM(I7:I12)</f>
        <v>18000</v>
      </c>
      <c r="N13" s="278"/>
      <c r="O13" s="512"/>
      <c r="P13" s="10"/>
      <c r="Q13" s="10"/>
      <c r="R13" s="10"/>
      <c r="S13" s="405"/>
      <c r="Y13" s="405"/>
    </row>
    <row r="14" spans="2:25" s="19" customFormat="1" ht="12.75" customHeight="1">
      <c r="B14" s="10"/>
      <c r="C14" s="10"/>
      <c r="D14" s="10"/>
      <c r="E14" s="10"/>
      <c r="P14" s="10"/>
      <c r="Q14" s="278"/>
      <c r="R14" s="512"/>
      <c r="S14" s="405"/>
      <c r="Y14" s="405"/>
    </row>
    <row r="15" spans="2:25" s="19" customFormat="1" ht="12.75" customHeight="1">
      <c r="B15" s="10"/>
      <c r="C15" s="10"/>
      <c r="D15" s="10"/>
      <c r="E15" s="10"/>
      <c r="N15" s="10"/>
      <c r="O15" s="10"/>
      <c r="P15" s="10"/>
      <c r="Q15" s="10"/>
      <c r="R15" s="10"/>
      <c r="S15" s="405"/>
      <c r="Y15" s="405"/>
    </row>
    <row r="16" spans="2:25" s="19" customFormat="1" ht="12.75" customHeight="1">
      <c r="B16" s="10"/>
      <c r="C16" s="10"/>
      <c r="D16" s="10"/>
      <c r="E16" s="10"/>
      <c r="N16" s="10"/>
      <c r="O16" s="10"/>
      <c r="P16" s="10"/>
      <c r="Q16" s="10"/>
      <c r="R16" s="10"/>
      <c r="S16" s="405"/>
      <c r="Y16" s="405"/>
    </row>
    <row r="17" spans="2:25" s="19" customFormat="1" ht="12.75" customHeight="1">
      <c r="B17" s="10"/>
      <c r="C17" s="10"/>
      <c r="D17" s="10"/>
      <c r="E17" s="10"/>
      <c r="N17" s="10"/>
      <c r="O17" s="10"/>
      <c r="P17" s="10"/>
      <c r="Q17" s="10"/>
      <c r="R17" s="10"/>
      <c r="S17" s="405"/>
      <c r="Y17" s="405"/>
    </row>
    <row r="18" spans="2:25" s="19" customFormat="1" ht="12.75" customHeight="1">
      <c r="B18" s="10"/>
      <c r="C18" s="10"/>
      <c r="D18" s="10"/>
      <c r="E18" s="10"/>
      <c r="Q18" s="10"/>
      <c r="R18" s="10"/>
      <c r="S18" s="405"/>
      <c r="Y18" s="405"/>
    </row>
    <row r="19" spans="2:25" s="19" customFormat="1" ht="12.75" customHeight="1">
      <c r="B19" s="10"/>
      <c r="C19" s="10"/>
      <c r="D19" s="10"/>
      <c r="E19" s="10"/>
      <c r="S19" s="405"/>
      <c r="Y19" s="405"/>
    </row>
    <row r="20" spans="2:25" s="19" customFormat="1" ht="12.75" customHeight="1">
      <c r="B20" s="10"/>
      <c r="C20" s="10"/>
      <c r="D20" s="10"/>
      <c r="E20" s="10"/>
      <c r="S20" s="405"/>
      <c r="Y20" s="405"/>
    </row>
    <row r="21" spans="2:25" s="19" customFormat="1" ht="12.75" customHeight="1">
      <c r="B21" s="10"/>
      <c r="C21" s="10"/>
      <c r="D21" s="10"/>
      <c r="E21" s="10"/>
      <c r="S21" s="405"/>
      <c r="Y21" s="405"/>
    </row>
    <row r="22" spans="2:25" s="19" customFormat="1" ht="12.75" customHeight="1">
      <c r="B22" s="10"/>
      <c r="C22" s="10"/>
      <c r="D22" s="10"/>
      <c r="E22" s="10"/>
      <c r="S22" s="405"/>
      <c r="Y22" s="405"/>
    </row>
    <row r="23" spans="2:25" s="19" customFormat="1" ht="12.75" customHeight="1">
      <c r="B23" s="10"/>
      <c r="C23" s="10"/>
      <c r="D23" s="10"/>
      <c r="E23" s="10"/>
      <c r="S23" s="405"/>
      <c r="Y23" s="405"/>
    </row>
    <row r="24" spans="2:25" s="19" customFormat="1" ht="12.75" customHeight="1">
      <c r="B24" s="10"/>
      <c r="C24" s="10"/>
      <c r="D24" s="10"/>
      <c r="E24" s="10"/>
      <c r="S24" s="405"/>
      <c r="Y24" s="405"/>
    </row>
    <row r="25" spans="2:25" s="19" customFormat="1" ht="12.75" customHeight="1">
      <c r="B25" s="10"/>
      <c r="C25" s="10"/>
      <c r="D25" s="10"/>
      <c r="E25" s="10"/>
      <c r="S25" s="405"/>
      <c r="Y25" s="405"/>
    </row>
    <row r="26" spans="2:25" s="19" customFormat="1" ht="12.75" customHeight="1">
      <c r="B26" s="10"/>
      <c r="C26" s="10"/>
      <c r="D26" s="10"/>
      <c r="E26" s="10"/>
      <c r="S26" s="405"/>
      <c r="Y26" s="405"/>
    </row>
    <row r="27" spans="2:25" s="19" customFormat="1" ht="12.75" customHeight="1">
      <c r="B27" s="10"/>
      <c r="C27" s="10"/>
      <c r="D27" s="10"/>
      <c r="E27" s="10"/>
      <c r="S27" s="405"/>
      <c r="Y27" s="405"/>
    </row>
    <row r="28" spans="2:25" s="19" customFormat="1" ht="12.75" customHeight="1">
      <c r="B28" s="10"/>
      <c r="C28" s="10"/>
      <c r="D28" s="10"/>
      <c r="E28" s="10"/>
      <c r="S28" s="405"/>
      <c r="Y28" s="405"/>
    </row>
    <row r="29" spans="2:25" ht="12.75" customHeight="1"/>
    <row r="30" spans="2:25" ht="12.75" customHeight="1"/>
    <row r="31" spans="2:25" ht="12.75" customHeight="1"/>
    <row r="32" spans="2:2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sheetData>
  <pageMargins left="0.511811024" right="0.511811024" top="0.78740157499999996" bottom="0.78740157499999996" header="0.31496062000000002" footer="0.31496062000000002"/>
  <pageSetup paperSize="9"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B1:E13"/>
  <sheetViews>
    <sheetView workbookViewId="0">
      <selection activeCell="D12" sqref="D12"/>
    </sheetView>
  </sheetViews>
  <sheetFormatPr defaultColWidth="8.75" defaultRowHeight="14.25"/>
  <cols>
    <col min="2" max="2" width="36.375" style="19" bestFit="1" customWidth="1"/>
    <col min="3" max="5" width="9.875" style="19" bestFit="1" customWidth="1"/>
  </cols>
  <sheetData>
    <row r="1" spans="2:5" ht="12.75" customHeight="1">
      <c r="B1" s="135" t="s">
        <v>541</v>
      </c>
    </row>
    <row r="2" spans="2:5" ht="12.75" customHeight="1">
      <c r="B2" s="136" t="s">
        <v>551</v>
      </c>
      <c r="C2" s="194"/>
      <c r="D2" s="194"/>
      <c r="E2" s="195"/>
    </row>
    <row r="3" spans="2:5" ht="12.75" customHeight="1">
      <c r="B3" s="178"/>
      <c r="C3" s="196">
        <v>2008</v>
      </c>
      <c r="D3" s="196">
        <v>2009</v>
      </c>
      <c r="E3" s="197">
        <v>2010</v>
      </c>
    </row>
    <row r="4" spans="2:5" ht="12.75" customHeight="1">
      <c r="B4" s="152" t="s">
        <v>48</v>
      </c>
      <c r="C4" s="162">
        <v>18000000</v>
      </c>
      <c r="D4" s="162">
        <v>18000000</v>
      </c>
      <c r="E4" s="146">
        <v>18000000</v>
      </c>
    </row>
    <row r="5" spans="2:5" ht="12.75" customHeight="1">
      <c r="B5" s="152" t="s">
        <v>49</v>
      </c>
      <c r="C5" s="162">
        <v>0</v>
      </c>
      <c r="D5" s="162">
        <v>400000</v>
      </c>
      <c r="E5" s="146">
        <v>400000</v>
      </c>
    </row>
    <row r="6" spans="2:5" ht="12.75" customHeight="1">
      <c r="B6" s="152" t="s">
        <v>50</v>
      </c>
      <c r="C6" s="162">
        <v>18000000</v>
      </c>
      <c r="D6" s="162">
        <v>18400000</v>
      </c>
      <c r="E6" s="146">
        <v>18400000</v>
      </c>
    </row>
    <row r="7" spans="2:5" ht="12.75" customHeight="1">
      <c r="B7" s="152" t="s">
        <v>51</v>
      </c>
      <c r="C7" s="162">
        <v>4186000</v>
      </c>
      <c r="D7" s="162">
        <v>12136000</v>
      </c>
      <c r="E7" s="146">
        <v>16400000</v>
      </c>
    </row>
    <row r="8" spans="2:5" ht="12.75" customHeight="1">
      <c r="B8" s="152" t="s">
        <v>52</v>
      </c>
      <c r="C8" s="162">
        <v>11914000</v>
      </c>
      <c r="D8" s="162">
        <v>4264000</v>
      </c>
      <c r="E8" s="146">
        <v>0</v>
      </c>
    </row>
    <row r="9" spans="2:5" ht="12.75" customHeight="1">
      <c r="B9" s="152" t="s">
        <v>53</v>
      </c>
      <c r="C9" s="162">
        <f>SUM(C7:C8)</f>
        <v>16100000</v>
      </c>
      <c r="D9" s="162">
        <f t="shared" ref="D9:E9" si="0">SUM(D7:D8)</f>
        <v>16400000</v>
      </c>
      <c r="E9" s="146">
        <f t="shared" si="0"/>
        <v>16400000</v>
      </c>
    </row>
    <row r="10" spans="2:5" ht="12.75" customHeight="1">
      <c r="B10" s="152" t="s">
        <v>54</v>
      </c>
      <c r="C10" s="162">
        <v>1900000</v>
      </c>
      <c r="D10" s="162">
        <v>2000000</v>
      </c>
      <c r="E10" s="146">
        <v>2000000</v>
      </c>
    </row>
    <row r="11" spans="2:5" ht="12.75" customHeight="1">
      <c r="B11" s="151" t="s">
        <v>55</v>
      </c>
      <c r="C11" s="198">
        <f>C7/C9</f>
        <v>0.26</v>
      </c>
      <c r="D11" s="198">
        <f t="shared" ref="D11:E11" si="1">D7/D9</f>
        <v>0.74</v>
      </c>
      <c r="E11" s="199">
        <f t="shared" si="1"/>
        <v>1</v>
      </c>
    </row>
    <row r="12" spans="2:5" ht="12.75" customHeight="1">
      <c r="B12" s="174" t="s">
        <v>56</v>
      </c>
      <c r="C12" s="200">
        <f>(C11*C6)-C7</f>
        <v>494000</v>
      </c>
      <c r="D12" s="200">
        <f>(D11*D6)-D7-C12</f>
        <v>986000</v>
      </c>
      <c r="E12" s="201">
        <f t="shared" ref="E12" si="2">(E11*E6)-E7</f>
        <v>2000000</v>
      </c>
    </row>
    <row r="13" spans="2:5" ht="26.1" customHeight="1">
      <c r="B13" s="568" t="s">
        <v>552</v>
      </c>
      <c r="C13" s="569"/>
      <c r="D13" s="569"/>
      <c r="E13" s="569"/>
    </row>
  </sheetData>
  <mergeCells count="1">
    <mergeCell ref="B13:E13"/>
  </mergeCells>
  <pageMargins left="0.511811024" right="0.511811024" top="0.78740157499999996" bottom="0.78740157499999996" header="0.31496062000000002" footer="0.31496062000000002"/>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B1:AE116"/>
  <sheetViews>
    <sheetView topLeftCell="Q81" workbookViewId="0">
      <selection activeCell="Q105" sqref="Q105:R115"/>
    </sheetView>
  </sheetViews>
  <sheetFormatPr defaultColWidth="8.75" defaultRowHeight="14.25"/>
  <cols>
    <col min="2" max="2" width="3.875" customWidth="1"/>
    <col min="3" max="3" width="30.875" style="6" bestFit="1" customWidth="1"/>
    <col min="4" max="4" width="8.625" style="6" bestFit="1" customWidth="1"/>
    <col min="7" max="7" width="16.25" style="6" bestFit="1" customWidth="1"/>
    <col min="8" max="8" width="14.625" style="6" bestFit="1" customWidth="1"/>
    <col min="9" max="9" width="6.375" style="147" customWidth="1"/>
    <col min="10" max="10" width="11.625" style="6" bestFit="1" customWidth="1"/>
    <col min="11" max="11" width="20.125" style="6" customWidth="1"/>
    <col min="12" max="12" width="18.125" style="6" customWidth="1"/>
    <col min="13" max="13" width="22" style="6" customWidth="1"/>
    <col min="14" max="14" width="40.375" style="6" customWidth="1"/>
    <col min="15" max="15" width="26.25" style="6" customWidth="1"/>
    <col min="17" max="17" width="66" style="19" customWidth="1"/>
    <col min="18" max="18" width="11.375" style="19" customWidth="1"/>
    <col min="19" max="19" width="13.625" style="3" customWidth="1"/>
    <col min="21" max="21" width="10.125" customWidth="1"/>
    <col min="22" max="22" width="11.75" customWidth="1"/>
    <col min="23" max="23" width="11.625" customWidth="1"/>
    <col min="24" max="24" width="10.625" customWidth="1"/>
    <col min="26" max="26" width="18.375" style="10" customWidth="1"/>
    <col min="27" max="27" width="13" style="10" customWidth="1"/>
    <col min="28" max="28" width="11.375" style="10" customWidth="1"/>
    <col min="29" max="29" width="11.25" customWidth="1"/>
    <col min="30" max="30" width="15.25" customWidth="1"/>
    <col min="31" max="31" width="16.625" style="3" customWidth="1"/>
  </cols>
  <sheetData>
    <row r="1" spans="2:31" ht="12.75" customHeight="1">
      <c r="B1" s="135" t="s">
        <v>540</v>
      </c>
      <c r="T1" s="114"/>
      <c r="U1" s="114"/>
      <c r="V1" s="114"/>
      <c r="W1" s="114"/>
      <c r="X1" s="114"/>
      <c r="Y1" s="114"/>
      <c r="AA1" s="13"/>
      <c r="AB1" s="13"/>
      <c r="AE1"/>
    </row>
    <row r="2" spans="2:31" s="179" customFormat="1" ht="12.75" customHeight="1">
      <c r="B2" s="136" t="s">
        <v>547</v>
      </c>
      <c r="C2" s="132"/>
      <c r="D2" s="133"/>
      <c r="G2" s="136" t="s">
        <v>548</v>
      </c>
      <c r="H2" s="132"/>
      <c r="I2" s="517"/>
      <c r="J2" s="132"/>
      <c r="K2" s="132"/>
      <c r="L2" s="132"/>
      <c r="M2" s="132"/>
      <c r="N2" s="132"/>
      <c r="O2" s="133"/>
      <c r="Q2" s="193" t="s">
        <v>556</v>
      </c>
      <c r="R2" s="194"/>
      <c r="S2" s="468"/>
      <c r="U2" s="148" t="s">
        <v>584</v>
      </c>
      <c r="V2" s="456"/>
      <c r="W2" s="456"/>
      <c r="X2" s="467"/>
      <c r="Z2" s="6"/>
      <c r="AA2" s="6"/>
      <c r="AB2" s="518"/>
      <c r="AC2" s="519"/>
      <c r="AD2" s="519"/>
      <c r="AE2" s="468"/>
    </row>
    <row r="3" spans="2:31" s="19" customFormat="1" ht="12.75" customHeight="1">
      <c r="B3" s="494" t="s">
        <v>10</v>
      </c>
      <c r="C3" s="399" t="s">
        <v>57</v>
      </c>
      <c r="D3" s="398">
        <v>190000</v>
      </c>
      <c r="G3" s="597" t="s">
        <v>66</v>
      </c>
      <c r="H3" s="597" t="s">
        <v>586</v>
      </c>
      <c r="I3" s="597" t="s">
        <v>71</v>
      </c>
      <c r="J3" s="597" t="s">
        <v>67</v>
      </c>
      <c r="K3" s="597" t="s">
        <v>70</v>
      </c>
      <c r="L3" s="597" t="s">
        <v>72</v>
      </c>
      <c r="M3" s="597" t="s">
        <v>73</v>
      </c>
      <c r="N3" s="597" t="s">
        <v>554</v>
      </c>
      <c r="O3" s="597" t="s">
        <v>74</v>
      </c>
      <c r="Q3" s="520" t="s">
        <v>75</v>
      </c>
      <c r="R3" s="521">
        <v>22000</v>
      </c>
      <c r="S3" s="521"/>
      <c r="T3" s="10"/>
      <c r="U3" s="178" t="s">
        <v>93</v>
      </c>
      <c r="V3" s="171"/>
      <c r="W3" s="194"/>
      <c r="X3" s="42">
        <v>45000</v>
      </c>
      <c r="Y3" s="10"/>
      <c r="Z3" s="445" t="s">
        <v>585</v>
      </c>
      <c r="AA3" s="183"/>
      <c r="AB3" s="183"/>
      <c r="AC3" s="522"/>
      <c r="AD3" s="522"/>
      <c r="AE3" s="516"/>
    </row>
    <row r="4" spans="2:31" s="19" customFormat="1" ht="12.75" customHeight="1">
      <c r="B4" s="494" t="s">
        <v>10</v>
      </c>
      <c r="C4" s="399" t="s">
        <v>58</v>
      </c>
      <c r="D4" s="144">
        <v>12000</v>
      </c>
      <c r="G4" s="597"/>
      <c r="H4" s="597"/>
      <c r="I4" s="597"/>
      <c r="J4" s="597"/>
      <c r="K4" s="597"/>
      <c r="L4" s="597"/>
      <c r="M4" s="597"/>
      <c r="N4" s="597"/>
      <c r="O4" s="597"/>
      <c r="Q4" s="520" t="s">
        <v>76</v>
      </c>
      <c r="R4" s="521">
        <v>21000</v>
      </c>
      <c r="S4" s="521"/>
      <c r="T4" s="10"/>
      <c r="U4" s="396" t="s">
        <v>106</v>
      </c>
      <c r="V4" s="399"/>
      <c r="W4" s="405"/>
      <c r="X4" s="14">
        <v>10</v>
      </c>
      <c r="Y4" s="10"/>
      <c r="Z4" s="570" t="s">
        <v>154</v>
      </c>
      <c r="AA4" s="571"/>
      <c r="AB4" s="571"/>
      <c r="AC4" s="571"/>
      <c r="AD4" s="571"/>
      <c r="AE4" s="572"/>
    </row>
    <row r="5" spans="2:31" s="19" customFormat="1" ht="12.75" customHeight="1">
      <c r="B5" s="494" t="s">
        <v>12</v>
      </c>
      <c r="C5" s="397" t="s">
        <v>59</v>
      </c>
      <c r="D5" s="398">
        <f>SUM(D3:D4)</f>
        <v>202000</v>
      </c>
      <c r="G5" s="203" t="s">
        <v>68</v>
      </c>
      <c r="H5" s="204">
        <v>60000</v>
      </c>
      <c r="I5" s="205">
        <v>4</v>
      </c>
      <c r="J5" s="204">
        <v>12000</v>
      </c>
      <c r="K5" s="204">
        <v>36000</v>
      </c>
      <c r="L5" s="204">
        <f>H5-J5</f>
        <v>48000</v>
      </c>
      <c r="M5" s="204">
        <f>L5/I5</f>
        <v>12000</v>
      </c>
      <c r="N5" s="204">
        <f>K5+M5</f>
        <v>48000</v>
      </c>
      <c r="O5" s="204">
        <f>H5-N5</f>
        <v>12000</v>
      </c>
      <c r="Q5" s="520" t="s">
        <v>77</v>
      </c>
      <c r="R5" s="521">
        <v>20000</v>
      </c>
      <c r="S5" s="521"/>
      <c r="T5" s="10"/>
      <c r="U5" s="152" t="s">
        <v>140</v>
      </c>
      <c r="V5" s="399"/>
      <c r="W5" s="405"/>
      <c r="X5" s="14">
        <f>1+2+3+4+5+6+7+8+9+10</f>
        <v>55</v>
      </c>
      <c r="Y5" s="10"/>
      <c r="Z5" s="573" t="s">
        <v>632</v>
      </c>
      <c r="AA5" s="574"/>
      <c r="AB5" s="574"/>
      <c r="AC5" s="574"/>
      <c r="AD5" s="574"/>
      <c r="AE5" s="575"/>
    </row>
    <row r="6" spans="2:31" s="19" customFormat="1" ht="12.75" customHeight="1">
      <c r="B6" s="494" t="s">
        <v>11</v>
      </c>
      <c r="C6" s="397" t="s">
        <v>60</v>
      </c>
      <c r="D6" s="144">
        <v>10000</v>
      </c>
      <c r="G6" s="203" t="s">
        <v>587</v>
      </c>
      <c r="H6" s="204">
        <v>150000</v>
      </c>
      <c r="I6" s="205">
        <v>10</v>
      </c>
      <c r="J6" s="204">
        <v>20000</v>
      </c>
      <c r="K6" s="204">
        <v>39000</v>
      </c>
      <c r="L6" s="204">
        <f t="shared" ref="L6:L8" si="0">H6-J6</f>
        <v>130000</v>
      </c>
      <c r="M6" s="204">
        <f t="shared" ref="M6:M8" si="1">L6/I6</f>
        <v>13000</v>
      </c>
      <c r="N6" s="204">
        <f t="shared" ref="N6:N8" si="2">K6+M6</f>
        <v>52000</v>
      </c>
      <c r="O6" s="204">
        <f t="shared" ref="O6:O8" si="3">H6-N6</f>
        <v>98000</v>
      </c>
      <c r="Q6" s="520" t="s">
        <v>78</v>
      </c>
      <c r="R6" s="521">
        <v>16400</v>
      </c>
      <c r="S6" s="521"/>
      <c r="T6" s="10"/>
      <c r="U6" s="152"/>
      <c r="V6" s="577" t="s">
        <v>141</v>
      </c>
      <c r="W6" s="577" t="s">
        <v>142</v>
      </c>
      <c r="X6" s="578" t="s">
        <v>143</v>
      </c>
      <c r="Y6" s="10"/>
      <c r="Z6" s="523" t="s">
        <v>155</v>
      </c>
      <c r="AA6" s="576" t="s">
        <v>576</v>
      </c>
      <c r="AB6" s="576" t="s">
        <v>156</v>
      </c>
      <c r="AC6" s="576" t="s">
        <v>577</v>
      </c>
      <c r="AD6" s="576" t="s">
        <v>578</v>
      </c>
      <c r="AE6" s="579" t="s">
        <v>157</v>
      </c>
    </row>
    <row r="7" spans="2:31" s="19" customFormat="1" ht="12.75" customHeight="1">
      <c r="B7" s="494" t="s">
        <v>12</v>
      </c>
      <c r="C7" s="397" t="s">
        <v>61</v>
      </c>
      <c r="D7" s="398">
        <f>D5-D6</f>
        <v>192000</v>
      </c>
      <c r="G7" s="203" t="s">
        <v>588</v>
      </c>
      <c r="H7" s="204">
        <v>20000</v>
      </c>
      <c r="I7" s="205">
        <v>10</v>
      </c>
      <c r="J7" s="204">
        <v>2000</v>
      </c>
      <c r="K7" s="204">
        <v>5400</v>
      </c>
      <c r="L7" s="204">
        <f t="shared" si="0"/>
        <v>18000</v>
      </c>
      <c r="M7" s="204">
        <f t="shared" si="1"/>
        <v>1800</v>
      </c>
      <c r="N7" s="204">
        <f t="shared" si="2"/>
        <v>7200</v>
      </c>
      <c r="O7" s="204">
        <f t="shared" si="3"/>
        <v>12800</v>
      </c>
      <c r="Q7" s="520" t="s">
        <v>79</v>
      </c>
      <c r="R7" s="521">
        <v>2000</v>
      </c>
      <c r="S7" s="521"/>
      <c r="T7" s="10"/>
      <c r="U7" s="153"/>
      <c r="V7" s="577"/>
      <c r="W7" s="577"/>
      <c r="X7" s="578"/>
      <c r="Y7" s="10"/>
      <c r="Z7" s="523"/>
      <c r="AA7" s="576"/>
      <c r="AB7" s="576"/>
      <c r="AC7" s="576"/>
      <c r="AD7" s="576"/>
      <c r="AE7" s="579"/>
    </row>
    <row r="8" spans="2:31" s="19" customFormat="1" ht="12.75" customHeight="1">
      <c r="B8" s="494" t="s">
        <v>553</v>
      </c>
      <c r="C8" s="397" t="s">
        <v>62</v>
      </c>
      <c r="D8" s="146">
        <v>8</v>
      </c>
      <c r="G8" s="203" t="s">
        <v>69</v>
      </c>
      <c r="H8" s="204">
        <v>150000</v>
      </c>
      <c r="I8" s="205">
        <v>15</v>
      </c>
      <c r="J8" s="204">
        <v>15000</v>
      </c>
      <c r="K8" s="204">
        <v>27000</v>
      </c>
      <c r="L8" s="204">
        <f t="shared" si="0"/>
        <v>135000</v>
      </c>
      <c r="M8" s="204">
        <f t="shared" si="1"/>
        <v>9000</v>
      </c>
      <c r="N8" s="204">
        <f t="shared" si="2"/>
        <v>36000</v>
      </c>
      <c r="O8" s="204">
        <f t="shared" si="3"/>
        <v>114000</v>
      </c>
      <c r="Q8" s="520" t="s">
        <v>80</v>
      </c>
      <c r="R8" s="524" t="s">
        <v>81</v>
      </c>
      <c r="S8" s="524"/>
      <c r="T8" s="10"/>
      <c r="U8" s="152" t="s">
        <v>144</v>
      </c>
      <c r="V8" s="150">
        <f>(10/$X$5)*$X$3</f>
        <v>8181.818181818182</v>
      </c>
      <c r="W8" s="150">
        <f>V8</f>
        <v>8181.818181818182</v>
      </c>
      <c r="X8" s="154">
        <f t="shared" ref="X8:X17" si="4">$X$3-W8</f>
        <v>36818.181818181816</v>
      </c>
      <c r="Y8" s="10"/>
      <c r="Z8" s="152" t="s">
        <v>158</v>
      </c>
      <c r="AA8" s="150">
        <v>100000</v>
      </c>
      <c r="AB8" s="159">
        <v>40182</v>
      </c>
      <c r="AC8" s="160">
        <v>2.5</v>
      </c>
      <c r="AD8" s="150">
        <f>(AA8/(AC8*12))*12</f>
        <v>40000</v>
      </c>
      <c r="AE8" s="154">
        <f>AD8*2</f>
        <v>80000</v>
      </c>
    </row>
    <row r="9" spans="2:31" s="19" customFormat="1" ht="12.75" customHeight="1">
      <c r="B9" s="494" t="s">
        <v>12</v>
      </c>
      <c r="C9" s="397" t="s">
        <v>63</v>
      </c>
      <c r="D9" s="398">
        <f>D7/D8</f>
        <v>24000</v>
      </c>
      <c r="G9" s="206" t="s">
        <v>35</v>
      </c>
      <c r="H9" s="207">
        <f>SUM(H5:H8)</f>
        <v>380000</v>
      </c>
      <c r="I9" s="208"/>
      <c r="J9" s="209"/>
      <c r="K9" s="207">
        <f>SUM(K5:K8)</f>
        <v>107400</v>
      </c>
      <c r="L9" s="207"/>
      <c r="M9" s="207"/>
      <c r="N9" s="207">
        <f>SUM(N5:N8)</f>
        <v>143200</v>
      </c>
      <c r="O9" s="207">
        <f>SUM(O5:O8)</f>
        <v>236800</v>
      </c>
      <c r="Q9" s="520" t="s">
        <v>84</v>
      </c>
      <c r="R9" s="524">
        <v>5</v>
      </c>
      <c r="S9" s="524"/>
      <c r="T9" s="10"/>
      <c r="U9" s="152" t="s">
        <v>145</v>
      </c>
      <c r="V9" s="150">
        <f>(9/$X$5)*$X$3</f>
        <v>7363.636363636364</v>
      </c>
      <c r="W9" s="150">
        <f t="shared" ref="W9:W17" si="5">V9+W8</f>
        <v>15545.454545454546</v>
      </c>
      <c r="X9" s="154">
        <f t="shared" si="4"/>
        <v>29454.545454545456</v>
      </c>
      <c r="Y9" s="10"/>
      <c r="Z9" s="152" t="s">
        <v>159</v>
      </c>
      <c r="AA9" s="150">
        <v>300000</v>
      </c>
      <c r="AB9" s="159">
        <v>37013</v>
      </c>
      <c r="AC9" s="160">
        <v>10</v>
      </c>
      <c r="AD9" s="150">
        <f>(AA9/(AC9*12))*12</f>
        <v>30000</v>
      </c>
      <c r="AE9" s="154">
        <f>AD9*10</f>
        <v>300000</v>
      </c>
    </row>
    <row r="10" spans="2:31" s="19" customFormat="1" ht="12.75" customHeight="1">
      <c r="B10" s="494"/>
      <c r="C10" s="397" t="s">
        <v>64</v>
      </c>
      <c r="D10" s="398">
        <f>D9/12</f>
        <v>2000</v>
      </c>
      <c r="G10" s="399"/>
      <c r="H10" s="399"/>
      <c r="I10" s="525"/>
      <c r="J10" s="399"/>
      <c r="K10" s="399"/>
      <c r="L10" s="399"/>
      <c r="M10" s="399"/>
      <c r="N10" s="399"/>
      <c r="O10" s="399"/>
      <c r="Q10" s="520" t="s">
        <v>82</v>
      </c>
      <c r="R10" s="524" t="s">
        <v>83</v>
      </c>
      <c r="S10" s="524"/>
      <c r="T10" s="10"/>
      <c r="U10" s="152" t="s">
        <v>146</v>
      </c>
      <c r="V10" s="150">
        <f>(8/$X$5)*$X$3</f>
        <v>6545.454545454545</v>
      </c>
      <c r="W10" s="150">
        <f t="shared" si="5"/>
        <v>22090.909090909092</v>
      </c>
      <c r="X10" s="154">
        <f t="shared" si="4"/>
        <v>22909.090909090908</v>
      </c>
      <c r="Y10" s="10"/>
      <c r="Z10" s="152" t="s">
        <v>160</v>
      </c>
      <c r="AA10" s="150">
        <v>5400000</v>
      </c>
      <c r="AB10" s="159">
        <v>38869</v>
      </c>
      <c r="AC10" s="160">
        <v>25</v>
      </c>
      <c r="AD10" s="150">
        <f>(AA10/AC10)</f>
        <v>216000</v>
      </c>
      <c r="AE10" s="154">
        <f>AD10*5+((AD10/12)*7)</f>
        <v>1206000</v>
      </c>
    </row>
    <row r="11" spans="2:31" s="19" customFormat="1" ht="12.75" customHeight="1">
      <c r="B11" s="526"/>
      <c r="C11" s="12" t="s">
        <v>65</v>
      </c>
      <c r="D11" s="144">
        <v>10000</v>
      </c>
      <c r="G11" s="399"/>
      <c r="H11" s="399"/>
      <c r="I11" s="525"/>
      <c r="J11" s="399"/>
      <c r="K11" s="399"/>
      <c r="L11" s="399"/>
      <c r="M11" s="399"/>
      <c r="N11" s="399"/>
      <c r="O11" s="527"/>
      <c r="Q11" s="480"/>
      <c r="R11" s="405"/>
      <c r="S11" s="405"/>
      <c r="U11" s="152" t="s">
        <v>147</v>
      </c>
      <c r="V11" s="150">
        <f>(7/$X$5)*$X$3</f>
        <v>5727.272727272727</v>
      </c>
      <c r="W11" s="150">
        <f t="shared" si="5"/>
        <v>27818.18181818182</v>
      </c>
      <c r="X11" s="154">
        <f t="shared" si="4"/>
        <v>17181.81818181818</v>
      </c>
      <c r="Z11" s="152" t="s">
        <v>68</v>
      </c>
      <c r="AA11" s="150">
        <v>240000</v>
      </c>
      <c r="AB11" s="159">
        <v>40330</v>
      </c>
      <c r="AC11" s="160">
        <v>5</v>
      </c>
      <c r="AD11" s="150">
        <f>(AA11/AC11)</f>
        <v>48000</v>
      </c>
      <c r="AE11" s="154">
        <f>AD11+((AD11/12)*7)</f>
        <v>76000</v>
      </c>
    </row>
    <row r="12" spans="2:31" s="19" customFormat="1" ht="12.75" customHeight="1">
      <c r="C12" s="11"/>
      <c r="D12" s="10"/>
      <c r="G12" s="10"/>
      <c r="H12" s="10"/>
      <c r="I12" s="528"/>
      <c r="J12" s="10"/>
      <c r="K12" s="10"/>
      <c r="L12" s="10"/>
      <c r="M12" s="10"/>
      <c r="N12" s="10"/>
      <c r="O12" s="399"/>
      <c r="Q12" s="529" t="s">
        <v>85</v>
      </c>
      <c r="R12" s="530">
        <f>R5-R7</f>
        <v>18000</v>
      </c>
      <c r="S12" s="530"/>
      <c r="U12" s="151" t="s">
        <v>148</v>
      </c>
      <c r="V12" s="185">
        <f>(6/$X$5)*$X$3</f>
        <v>4909.090909090909</v>
      </c>
      <c r="W12" s="185">
        <f t="shared" si="5"/>
        <v>32727.272727272728</v>
      </c>
      <c r="X12" s="186">
        <f t="shared" si="4"/>
        <v>12272.727272727272</v>
      </c>
      <c r="Z12" s="152"/>
      <c r="AA12" s="399"/>
      <c r="AB12" s="399"/>
      <c r="AC12" s="399"/>
      <c r="AD12" s="399"/>
      <c r="AE12" s="186">
        <f>SUM(AE8:AE11)</f>
        <v>1662000</v>
      </c>
    </row>
    <row r="13" spans="2:31" s="19" customFormat="1" ht="12.75" customHeight="1">
      <c r="C13" s="11"/>
      <c r="D13" s="10"/>
      <c r="G13" s="10"/>
      <c r="H13" s="10"/>
      <c r="I13" s="528"/>
      <c r="J13" s="10"/>
      <c r="K13" s="10"/>
      <c r="L13" s="10"/>
      <c r="M13" s="10"/>
      <c r="N13" s="10"/>
      <c r="O13" s="399"/>
      <c r="Q13" s="531" t="s">
        <v>555</v>
      </c>
      <c r="R13" s="532">
        <f>R12/R9</f>
        <v>3600</v>
      </c>
      <c r="S13" s="530"/>
      <c r="T13" s="10"/>
      <c r="U13" s="152" t="s">
        <v>149</v>
      </c>
      <c r="V13" s="150">
        <f>(5/$X$5)*$X$3</f>
        <v>4090.909090909091</v>
      </c>
      <c r="W13" s="150">
        <f t="shared" si="5"/>
        <v>36818.181818181816</v>
      </c>
      <c r="X13" s="154">
        <f t="shared" si="4"/>
        <v>8181.8181818181838</v>
      </c>
      <c r="Y13" s="10"/>
      <c r="Z13" s="155" t="s">
        <v>633</v>
      </c>
      <c r="AA13" s="187"/>
      <c r="AB13" s="187"/>
      <c r="AC13" s="533"/>
      <c r="AD13" s="533"/>
      <c r="AE13" s="534"/>
    </row>
    <row r="14" spans="2:31" s="19" customFormat="1" ht="12.75" customHeight="1">
      <c r="C14" s="11"/>
      <c r="D14" s="10"/>
      <c r="G14" s="10"/>
      <c r="H14" s="10"/>
      <c r="I14" s="528"/>
      <c r="J14" s="10"/>
      <c r="K14" s="10"/>
      <c r="L14" s="10"/>
      <c r="M14" s="10"/>
      <c r="N14" s="10"/>
      <c r="O14" s="10"/>
      <c r="Q14" s="535"/>
      <c r="R14" s="530"/>
      <c r="S14" s="530"/>
      <c r="T14" s="10"/>
      <c r="U14" s="152" t="s">
        <v>150</v>
      </c>
      <c r="V14" s="150">
        <f>(4/$X$5)*$X$3</f>
        <v>3272.7272727272725</v>
      </c>
      <c r="W14" s="150">
        <f t="shared" si="5"/>
        <v>40090.909090909088</v>
      </c>
      <c r="X14" s="154">
        <f t="shared" si="4"/>
        <v>4909.0909090909117</v>
      </c>
      <c r="Y14" s="10"/>
      <c r="Z14" s="10"/>
      <c r="AA14" s="10"/>
      <c r="AB14" s="10"/>
      <c r="AE14" s="405"/>
    </row>
    <row r="15" spans="2:31" s="19" customFormat="1" ht="12.75" customHeight="1">
      <c r="C15" s="11"/>
      <c r="D15" s="10"/>
      <c r="G15" s="10"/>
      <c r="H15" s="10"/>
      <c r="I15" s="528"/>
      <c r="J15" s="10"/>
      <c r="K15" s="10"/>
      <c r="L15" s="10"/>
      <c r="M15" s="10"/>
      <c r="N15" s="10"/>
      <c r="O15" s="10"/>
      <c r="Q15" s="445" t="s">
        <v>558</v>
      </c>
      <c r="R15" s="548"/>
      <c r="S15" s="530"/>
      <c r="T15" s="10"/>
      <c r="U15" s="152" t="s">
        <v>151</v>
      </c>
      <c r="V15" s="150">
        <f>(3/$X$5)*$X$3</f>
        <v>2454.5454545454545</v>
      </c>
      <c r="W15" s="150">
        <f t="shared" si="5"/>
        <v>42545.454545454544</v>
      </c>
      <c r="X15" s="154">
        <f t="shared" si="4"/>
        <v>2454.5454545454559</v>
      </c>
      <c r="Y15" s="10"/>
      <c r="Z15" s="10"/>
      <c r="AA15" s="10"/>
      <c r="AB15" s="10"/>
      <c r="AE15" s="405"/>
    </row>
    <row r="16" spans="2:31" s="19" customFormat="1" ht="12.75" customHeight="1">
      <c r="C16" s="11"/>
      <c r="D16" s="10"/>
      <c r="G16" s="10"/>
      <c r="H16" s="10"/>
      <c r="I16" s="528"/>
      <c r="J16" s="10"/>
      <c r="K16" s="10"/>
      <c r="L16" s="10"/>
      <c r="M16" s="10"/>
      <c r="N16" s="10"/>
      <c r="O16" s="10"/>
      <c r="Q16" s="585" t="s">
        <v>557</v>
      </c>
      <c r="R16" s="586"/>
      <c r="S16" s="399"/>
      <c r="T16" s="10"/>
      <c r="U16" s="152" t="s">
        <v>152</v>
      </c>
      <c r="V16" s="150">
        <f>(2/$X$5)*$X$3</f>
        <v>1636.3636363636363</v>
      </c>
      <c r="W16" s="150">
        <f t="shared" si="5"/>
        <v>44181.818181818184</v>
      </c>
      <c r="X16" s="154">
        <f t="shared" si="4"/>
        <v>818.1818181818162</v>
      </c>
      <c r="Y16" s="10"/>
      <c r="Z16" s="10"/>
      <c r="AA16" s="10"/>
      <c r="AB16" s="10"/>
      <c r="AE16" s="405"/>
    </row>
    <row r="17" spans="3:31" s="19" customFormat="1" ht="12.75" customHeight="1">
      <c r="C17" s="11"/>
      <c r="D17" s="10"/>
      <c r="G17" s="10"/>
      <c r="H17" s="10"/>
      <c r="I17" s="528"/>
      <c r="J17" s="10"/>
      <c r="K17" s="10"/>
      <c r="L17" s="10"/>
      <c r="M17" s="10"/>
      <c r="N17" s="10"/>
      <c r="O17" s="10"/>
      <c r="Q17" s="587"/>
      <c r="R17" s="588"/>
      <c r="S17" s="405"/>
      <c r="U17" s="155" t="s">
        <v>153</v>
      </c>
      <c r="V17" s="16">
        <f>(1/$X$5)*$X$3</f>
        <v>818.18181818181813</v>
      </c>
      <c r="W17" s="16">
        <f t="shared" si="5"/>
        <v>45000</v>
      </c>
      <c r="X17" s="156">
        <f t="shared" si="4"/>
        <v>0</v>
      </c>
      <c r="Z17" s="10"/>
      <c r="AA17" s="10"/>
      <c r="AB17" s="10"/>
      <c r="AE17" s="405"/>
    </row>
    <row r="18" spans="3:31" s="19" customFormat="1" ht="12.75" customHeight="1">
      <c r="C18" s="11"/>
      <c r="D18" s="10"/>
      <c r="G18" s="10"/>
      <c r="H18" s="10"/>
      <c r="I18" s="528"/>
      <c r="J18" s="10"/>
      <c r="K18" s="10"/>
      <c r="L18" s="10"/>
      <c r="M18" s="10"/>
      <c r="N18" s="10"/>
      <c r="O18" s="10"/>
      <c r="Q18" s="587"/>
      <c r="R18" s="588"/>
      <c r="S18" s="405"/>
      <c r="U18" s="10"/>
      <c r="V18" s="150"/>
      <c r="W18" s="15"/>
      <c r="X18" s="15"/>
      <c r="Z18" s="10"/>
      <c r="AA18" s="10"/>
      <c r="AB18" s="10"/>
      <c r="AE18" s="405"/>
    </row>
    <row r="19" spans="3:31" s="19" customFormat="1" ht="12.75" customHeight="1">
      <c r="C19" s="11"/>
      <c r="D19" s="10"/>
      <c r="G19" s="10"/>
      <c r="H19" s="10"/>
      <c r="I19" s="528"/>
      <c r="J19" s="10"/>
      <c r="K19" s="10"/>
      <c r="L19" s="10"/>
      <c r="M19" s="10"/>
      <c r="N19" s="10"/>
      <c r="O19" s="10"/>
      <c r="Q19" s="520"/>
      <c r="R19" s="544"/>
      <c r="S19" s="521"/>
      <c r="U19" s="445" t="s">
        <v>550</v>
      </c>
      <c r="V19" s="157"/>
      <c r="W19" s="157"/>
      <c r="X19" s="158"/>
      <c r="Z19" s="10"/>
      <c r="AA19" s="10"/>
      <c r="AB19" s="10"/>
      <c r="AE19" s="405"/>
    </row>
    <row r="20" spans="3:31" s="19" customFormat="1" ht="12.75" customHeight="1">
      <c r="C20" s="11"/>
      <c r="D20" s="10"/>
      <c r="G20" s="10"/>
      <c r="H20" s="10"/>
      <c r="I20" s="528"/>
      <c r="J20" s="10"/>
      <c r="K20" s="10"/>
      <c r="L20" s="10"/>
      <c r="M20" s="10"/>
      <c r="N20" s="10"/>
      <c r="O20" s="10"/>
      <c r="Q20" s="536" t="s">
        <v>87</v>
      </c>
      <c r="R20" s="545" t="s">
        <v>88</v>
      </c>
      <c r="S20" s="537"/>
      <c r="U20" s="151" t="s">
        <v>564</v>
      </c>
      <c r="V20" s="399"/>
      <c r="W20" s="399"/>
      <c r="X20" s="108"/>
      <c r="Z20" s="10"/>
      <c r="AA20" s="10"/>
      <c r="AB20" s="10"/>
      <c r="AE20" s="405"/>
    </row>
    <row r="21" spans="3:31" s="19" customFormat="1" ht="12.75" customHeight="1">
      <c r="C21" s="11"/>
      <c r="D21" s="10"/>
      <c r="G21" s="10"/>
      <c r="H21" s="10"/>
      <c r="I21" s="528"/>
      <c r="J21" s="10"/>
      <c r="K21" s="10"/>
      <c r="L21" s="10"/>
      <c r="M21" s="10"/>
      <c r="N21" s="10"/>
      <c r="O21" s="10"/>
      <c r="Q21" s="395" t="s">
        <v>57</v>
      </c>
      <c r="R21" s="546">
        <v>63000</v>
      </c>
      <c r="S21" s="538"/>
      <c r="U21" s="152" t="s">
        <v>562</v>
      </c>
      <c r="V21" s="399"/>
      <c r="W21" s="405"/>
      <c r="X21" s="13">
        <v>52000</v>
      </c>
      <c r="Z21" s="10"/>
      <c r="AA21" s="10"/>
      <c r="AB21" s="10"/>
      <c r="AE21" s="405"/>
    </row>
    <row r="22" spans="3:31" s="19" customFormat="1" ht="12.75" customHeight="1">
      <c r="C22" s="10"/>
      <c r="D22" s="10"/>
      <c r="G22" s="10"/>
      <c r="H22" s="10"/>
      <c r="I22" s="528"/>
      <c r="J22" s="10"/>
      <c r="K22" s="10"/>
      <c r="L22" s="10"/>
      <c r="M22" s="10"/>
      <c r="N22" s="10"/>
      <c r="O22" s="10"/>
      <c r="Q22" s="395" t="s">
        <v>89</v>
      </c>
      <c r="R22" s="546">
        <v>2500</v>
      </c>
      <c r="S22" s="538"/>
      <c r="U22" s="152" t="s">
        <v>60</v>
      </c>
      <c r="V22" s="405"/>
      <c r="W22" s="405"/>
      <c r="X22" s="45">
        <v>12000</v>
      </c>
      <c r="Z22" s="10"/>
      <c r="AA22" s="10"/>
      <c r="AB22" s="10"/>
      <c r="AE22" s="405"/>
    </row>
    <row r="23" spans="3:31" s="19" customFormat="1" ht="12.75" customHeight="1">
      <c r="C23" s="10"/>
      <c r="D23" s="10"/>
      <c r="G23" s="10"/>
      <c r="H23" s="10"/>
      <c r="I23" s="528"/>
      <c r="J23" s="10"/>
      <c r="K23" s="10"/>
      <c r="L23" s="10"/>
      <c r="M23" s="10"/>
      <c r="N23" s="10"/>
      <c r="O23" s="10"/>
      <c r="Q23" s="395" t="s">
        <v>90</v>
      </c>
      <c r="R23" s="546">
        <v>3000</v>
      </c>
      <c r="S23" s="538"/>
      <c r="U23" s="152" t="s">
        <v>563</v>
      </c>
      <c r="V23" s="405"/>
      <c r="W23" s="405"/>
      <c r="X23" s="13">
        <f>X21-X22</f>
        <v>40000</v>
      </c>
      <c r="Z23" s="10"/>
      <c r="AA23" s="10"/>
      <c r="AB23" s="10"/>
      <c r="AE23" s="405"/>
    </row>
    <row r="24" spans="3:31" s="19" customFormat="1" ht="12.75" customHeight="1">
      <c r="C24" s="10"/>
      <c r="D24" s="10"/>
      <c r="G24" s="10"/>
      <c r="H24" s="10"/>
      <c r="I24" s="528"/>
      <c r="J24" s="10"/>
      <c r="K24" s="10"/>
      <c r="L24" s="10"/>
      <c r="M24" s="10"/>
      <c r="N24" s="10"/>
      <c r="O24" s="10"/>
      <c r="Q24" s="395" t="s">
        <v>91</v>
      </c>
      <c r="R24" s="546">
        <v>3000</v>
      </c>
      <c r="S24" s="538"/>
      <c r="U24" s="396" t="s">
        <v>106</v>
      </c>
      <c r="V24" s="399"/>
      <c r="W24" s="405"/>
      <c r="X24" s="14">
        <v>5</v>
      </c>
      <c r="Z24" s="10"/>
      <c r="AA24" s="10"/>
      <c r="AB24" s="10"/>
      <c r="AE24" s="405"/>
    </row>
    <row r="25" spans="3:31" s="19" customFormat="1" ht="12.75" customHeight="1">
      <c r="C25" s="10"/>
      <c r="D25" s="10"/>
      <c r="G25" s="10"/>
      <c r="H25" s="10"/>
      <c r="I25" s="528"/>
      <c r="J25" s="10"/>
      <c r="K25" s="10"/>
      <c r="L25" s="10"/>
      <c r="M25" s="10"/>
      <c r="N25" s="10"/>
      <c r="O25" s="10"/>
      <c r="Q25" s="539" t="s">
        <v>92</v>
      </c>
      <c r="R25" s="547">
        <f>SUM(R21:R24)</f>
        <v>71500</v>
      </c>
      <c r="S25" s="540"/>
      <c r="U25" s="153"/>
      <c r="V25" s="393"/>
      <c r="W25" s="393"/>
      <c r="X25" s="394"/>
      <c r="Z25" s="10"/>
      <c r="AA25" s="10"/>
      <c r="AB25" s="10"/>
      <c r="AE25" s="405"/>
    </row>
    <row r="26" spans="3:31" s="19" customFormat="1" ht="12.75" customHeight="1">
      <c r="C26" s="10"/>
      <c r="D26" s="10"/>
      <c r="G26" s="10"/>
      <c r="H26" s="10"/>
      <c r="I26" s="528"/>
      <c r="J26" s="10"/>
      <c r="K26" s="10"/>
      <c r="L26" s="10"/>
      <c r="M26" s="10"/>
      <c r="N26" s="10"/>
      <c r="O26" s="10"/>
      <c r="S26" s="405"/>
      <c r="U26" s="153"/>
      <c r="V26" s="577" t="s">
        <v>141</v>
      </c>
      <c r="W26" s="577" t="s">
        <v>142</v>
      </c>
      <c r="X26" s="578" t="s">
        <v>143</v>
      </c>
      <c r="Z26" s="10"/>
      <c r="AA26" s="10"/>
      <c r="AB26" s="10"/>
      <c r="AE26" s="405"/>
    </row>
    <row r="27" spans="3:31" ht="12.75" customHeight="1">
      <c r="Q27" s="445" t="s">
        <v>559</v>
      </c>
      <c r="R27" s="194"/>
      <c r="U27" s="153"/>
      <c r="V27" s="577"/>
      <c r="W27" s="577"/>
      <c r="X27" s="578"/>
    </row>
    <row r="28" spans="3:31" ht="12.75" customHeight="1">
      <c r="Q28" s="541"/>
      <c r="R28" s="549"/>
      <c r="S28" s="166"/>
      <c r="U28" s="152" t="s">
        <v>565</v>
      </c>
      <c r="V28" s="150">
        <f>$X$23/$X$24</f>
        <v>8000</v>
      </c>
      <c r="W28" s="150">
        <f>V28</f>
        <v>8000</v>
      </c>
      <c r="X28" s="154">
        <f>$X$21-W28</f>
        <v>44000</v>
      </c>
    </row>
    <row r="29" spans="3:31" ht="12.75" customHeight="1">
      <c r="Q29" s="395" t="s">
        <v>93</v>
      </c>
      <c r="R29" s="544">
        <v>20000</v>
      </c>
      <c r="S29" s="166"/>
      <c r="U29" s="152" t="s">
        <v>566</v>
      </c>
      <c r="V29" s="150">
        <f>$X$23/$X$24</f>
        <v>8000</v>
      </c>
      <c r="W29" s="150">
        <f>V29+W28</f>
        <v>16000</v>
      </c>
      <c r="X29" s="154">
        <f>$X$21-W29</f>
        <v>36000</v>
      </c>
    </row>
    <row r="30" spans="3:31" ht="12.75" customHeight="1">
      <c r="Q30" s="395" t="s">
        <v>94</v>
      </c>
      <c r="R30" s="550">
        <f>0.75*R29</f>
        <v>15000</v>
      </c>
      <c r="S30" s="166"/>
      <c r="U30" s="152" t="s">
        <v>567</v>
      </c>
      <c r="V30" s="150">
        <f>$X$23/$X$24</f>
        <v>8000</v>
      </c>
      <c r="W30" s="150">
        <f>V30+W29</f>
        <v>24000</v>
      </c>
      <c r="X30" s="154">
        <f>$X$21-W30</f>
        <v>28000</v>
      </c>
    </row>
    <row r="31" spans="3:31" ht="12.75" customHeight="1">
      <c r="Q31" s="395" t="s">
        <v>95</v>
      </c>
      <c r="R31" s="544">
        <f>R29-R30</f>
        <v>5000</v>
      </c>
      <c r="S31" s="166"/>
      <c r="U31" s="151" t="s">
        <v>568</v>
      </c>
      <c r="V31" s="185">
        <f>$X$23/$X$24</f>
        <v>8000</v>
      </c>
      <c r="W31" s="185">
        <f>V31+W30</f>
        <v>32000</v>
      </c>
      <c r="X31" s="186">
        <f>$X$21-W31</f>
        <v>20000</v>
      </c>
    </row>
    <row r="32" spans="3:31" ht="12.75" customHeight="1">
      <c r="Q32" s="395" t="s">
        <v>96</v>
      </c>
      <c r="R32" s="544">
        <v>6000</v>
      </c>
      <c r="S32" s="166"/>
      <c r="U32" s="152" t="s">
        <v>569</v>
      </c>
      <c r="V32" s="150">
        <f>$X$23/$X$24</f>
        <v>8000</v>
      </c>
      <c r="W32" s="150">
        <f>V32+W31</f>
        <v>40000</v>
      </c>
      <c r="X32" s="154">
        <f>$X$21-W32</f>
        <v>12000</v>
      </c>
    </row>
    <row r="33" spans="17:25" ht="12.75" customHeight="1">
      <c r="Q33" s="395" t="s">
        <v>97</v>
      </c>
      <c r="R33" s="544">
        <f>R32-R31</f>
        <v>1000</v>
      </c>
      <c r="S33" s="166"/>
      <c r="U33" s="152"/>
      <c r="V33" s="150"/>
      <c r="W33" s="150"/>
      <c r="X33" s="154"/>
    </row>
    <row r="34" spans="17:25" ht="12.75" customHeight="1">
      <c r="Q34" s="589" t="s">
        <v>98</v>
      </c>
      <c r="R34" s="590"/>
      <c r="U34" s="151" t="s">
        <v>570</v>
      </c>
      <c r="V34" s="150"/>
      <c r="W34" s="150"/>
      <c r="X34" s="154"/>
    </row>
    <row r="35" spans="17:25" ht="12.75" customHeight="1">
      <c r="R35" s="543"/>
      <c r="S35" s="166"/>
      <c r="U35" s="152" t="s">
        <v>135</v>
      </c>
      <c r="V35" s="142"/>
      <c r="W35" s="3"/>
      <c r="X35" s="14">
        <f>1+2+3+4+5</f>
        <v>15</v>
      </c>
    </row>
    <row r="36" spans="17:25" ht="12.75" customHeight="1">
      <c r="Q36" s="445" t="s">
        <v>560</v>
      </c>
      <c r="R36" s="542"/>
      <c r="S36" s="166"/>
      <c r="U36" s="152"/>
      <c r="V36" s="142"/>
      <c r="W36" s="3"/>
      <c r="X36" s="14"/>
    </row>
    <row r="37" spans="17:25" ht="12.75" customHeight="1">
      <c r="Q37" s="591" t="s">
        <v>99</v>
      </c>
      <c r="R37" s="592"/>
      <c r="T37" s="114"/>
      <c r="U37" s="153"/>
      <c r="V37" s="577" t="s">
        <v>141</v>
      </c>
      <c r="W37" s="577" t="s">
        <v>142</v>
      </c>
      <c r="X37" s="578" t="s">
        <v>143</v>
      </c>
      <c r="Y37" s="114"/>
    </row>
    <row r="38" spans="17:25" ht="12.75" customHeight="1">
      <c r="Q38" s="593"/>
      <c r="R38" s="594"/>
      <c r="T38" s="114"/>
      <c r="U38" s="153"/>
      <c r="V38" s="577"/>
      <c r="W38" s="577"/>
      <c r="X38" s="578"/>
      <c r="Y38" s="114"/>
    </row>
    <row r="39" spans="17:25" ht="12.75" customHeight="1">
      <c r="Q39" s="593"/>
      <c r="R39" s="594"/>
      <c r="T39" s="114"/>
      <c r="U39" s="152" t="s">
        <v>572</v>
      </c>
      <c r="V39" s="150">
        <f>(5/$X$35)*$X$23</f>
        <v>13333.333333333332</v>
      </c>
      <c r="W39" s="150">
        <f>V39</f>
        <v>13333.333333333332</v>
      </c>
      <c r="X39" s="154">
        <f>$X$21-W39</f>
        <v>38666.666666666672</v>
      </c>
      <c r="Y39" s="114"/>
    </row>
    <row r="40" spans="17:25" ht="12.75" customHeight="1">
      <c r="Q40" s="595"/>
      <c r="R40" s="596"/>
      <c r="U40" s="152" t="s">
        <v>571</v>
      </c>
      <c r="V40" s="150">
        <f>(4/$X$35)*$X$23</f>
        <v>10666.666666666666</v>
      </c>
      <c r="W40" s="150">
        <f>V40+W39</f>
        <v>24000</v>
      </c>
      <c r="X40" s="154">
        <f>$X$21-W40</f>
        <v>28000</v>
      </c>
    </row>
    <row r="41" spans="17:25" ht="12.75" customHeight="1">
      <c r="R41" s="543"/>
      <c r="S41" s="166"/>
      <c r="U41" s="152" t="s">
        <v>573</v>
      </c>
      <c r="V41" s="150">
        <f>(3/$X$35)*$X$23</f>
        <v>8000</v>
      </c>
      <c r="W41" s="150">
        <f>V41+W40</f>
        <v>32000</v>
      </c>
      <c r="X41" s="154">
        <f>$X$21-W41</f>
        <v>20000</v>
      </c>
    </row>
    <row r="42" spans="17:25" ht="12.75" customHeight="1">
      <c r="Q42" s="445" t="s">
        <v>561</v>
      </c>
      <c r="R42" s="551"/>
      <c r="S42" s="166"/>
      <c r="U42" s="151" t="s">
        <v>574</v>
      </c>
      <c r="V42" s="185">
        <f>(2/$X$35)*$X$23</f>
        <v>5333.333333333333</v>
      </c>
      <c r="W42" s="185">
        <f>V42+W41</f>
        <v>37333.333333333336</v>
      </c>
      <c r="X42" s="186">
        <f>$X$21-W42</f>
        <v>14666.666666666664</v>
      </c>
    </row>
    <row r="43" spans="17:25" ht="12.75" customHeight="1">
      <c r="Q43" s="480"/>
      <c r="R43" s="544"/>
      <c r="S43" s="166"/>
      <c r="U43" s="155" t="s">
        <v>575</v>
      </c>
      <c r="V43" s="16">
        <f>(1/$X$35)*$X$23</f>
        <v>2666.6666666666665</v>
      </c>
      <c r="W43" s="16">
        <f>V43+W42</f>
        <v>40000</v>
      </c>
      <c r="X43" s="156">
        <f>$X$21-W43</f>
        <v>12000</v>
      </c>
    </row>
    <row r="44" spans="17:25" ht="12.75" customHeight="1">
      <c r="Q44" s="149" t="s">
        <v>100</v>
      </c>
      <c r="R44" s="544">
        <v>9600</v>
      </c>
      <c r="S44" s="166"/>
    </row>
    <row r="45" spans="17:25" ht="12.75" customHeight="1">
      <c r="Q45" s="149" t="s">
        <v>101</v>
      </c>
      <c r="R45" s="544">
        <f>96000-55200</f>
        <v>40800</v>
      </c>
      <c r="S45" s="166"/>
    </row>
    <row r="46" spans="17:25" ht="12.75" customHeight="1">
      <c r="Q46" s="149" t="s">
        <v>102</v>
      </c>
      <c r="R46" s="14">
        <f>R45/R44</f>
        <v>4.25</v>
      </c>
      <c r="S46" s="167"/>
    </row>
    <row r="47" spans="17:25" ht="12.75" customHeight="1">
      <c r="Q47" s="480"/>
      <c r="R47" s="544"/>
      <c r="S47" s="166"/>
    </row>
    <row r="48" spans="17:25" ht="12.75" customHeight="1">
      <c r="Q48" s="593" t="s">
        <v>103</v>
      </c>
      <c r="R48" s="594"/>
    </row>
    <row r="49" spans="17:19" ht="12.75" customHeight="1">
      <c r="Q49" s="595"/>
      <c r="R49" s="596"/>
    </row>
    <row r="50" spans="17:19" ht="12.75" customHeight="1">
      <c r="R50" s="543"/>
      <c r="S50" s="166"/>
    </row>
    <row r="51" spans="17:19" ht="12.75" customHeight="1">
      <c r="Q51" s="445" t="s">
        <v>579</v>
      </c>
      <c r="R51" s="551"/>
      <c r="S51" s="166"/>
    </row>
    <row r="52" spans="17:19" ht="12.75" customHeight="1">
      <c r="Q52" s="396"/>
      <c r="R52" s="398"/>
      <c r="S52" s="145"/>
    </row>
    <row r="53" spans="17:19" ht="12.75" customHeight="1">
      <c r="Q53" s="396" t="s">
        <v>104</v>
      </c>
      <c r="R53" s="398">
        <v>15000</v>
      </c>
      <c r="S53" s="145"/>
    </row>
    <row r="54" spans="17:19" ht="12.75" customHeight="1">
      <c r="Q54" s="396" t="s">
        <v>105</v>
      </c>
      <c r="R54" s="398">
        <v>7500</v>
      </c>
      <c r="S54" s="145"/>
    </row>
    <row r="55" spans="17:19" ht="12.75" customHeight="1">
      <c r="Q55" s="396" t="s">
        <v>106</v>
      </c>
      <c r="R55" s="146">
        <v>4</v>
      </c>
      <c r="S55" s="162"/>
    </row>
    <row r="56" spans="17:19" ht="12.75" customHeight="1">
      <c r="Q56" s="396" t="s">
        <v>60</v>
      </c>
      <c r="R56" s="398">
        <v>5000</v>
      </c>
      <c r="S56" s="145"/>
    </row>
    <row r="57" spans="17:19" ht="12.75" customHeight="1">
      <c r="Q57" s="396" t="s">
        <v>111</v>
      </c>
      <c r="R57" s="398">
        <v>8000</v>
      </c>
      <c r="S57" s="145"/>
    </row>
    <row r="58" spans="17:19" ht="12.75" customHeight="1">
      <c r="Q58" s="396"/>
      <c r="R58" s="398"/>
      <c r="S58" s="145"/>
    </row>
    <row r="59" spans="17:19" ht="12.75" customHeight="1">
      <c r="Q59" s="396" t="s">
        <v>72</v>
      </c>
      <c r="R59" s="398">
        <f>R53-R56</f>
        <v>10000</v>
      </c>
      <c r="S59" s="145"/>
    </row>
    <row r="60" spans="17:19" ht="12.75" customHeight="1">
      <c r="Q60" s="396" t="s">
        <v>86</v>
      </c>
      <c r="R60" s="398">
        <f>R59/R55</f>
        <v>2500</v>
      </c>
      <c r="S60" s="145"/>
    </row>
    <row r="61" spans="17:19" ht="12.75" customHeight="1">
      <c r="Q61" s="396" t="s">
        <v>107</v>
      </c>
      <c r="R61" s="398">
        <f>R60/2</f>
        <v>1250</v>
      </c>
      <c r="S61" s="145"/>
    </row>
    <row r="62" spans="17:19" ht="12.75" customHeight="1">
      <c r="Q62" s="396" t="s">
        <v>108</v>
      </c>
      <c r="R62" s="398">
        <f>R54+R61</f>
        <v>8750</v>
      </c>
      <c r="S62" s="145"/>
    </row>
    <row r="63" spans="17:19" ht="12.75" customHeight="1">
      <c r="Q63" s="396" t="s">
        <v>109</v>
      </c>
      <c r="R63" s="398">
        <f>R53-R62</f>
        <v>6250</v>
      </c>
      <c r="S63" s="145"/>
    </row>
    <row r="64" spans="17:19" ht="12.75" customHeight="1">
      <c r="Q64" s="60" t="s">
        <v>110</v>
      </c>
      <c r="R64" s="288">
        <f>R57-R63</f>
        <v>1750</v>
      </c>
      <c r="S64" s="169"/>
    </row>
    <row r="65" spans="17:25" ht="12.75" customHeight="1">
      <c r="Q65" s="11"/>
      <c r="R65" s="11"/>
      <c r="S65" s="145"/>
    </row>
    <row r="66" spans="17:25" ht="12.75" customHeight="1">
      <c r="Q66" s="445" t="s">
        <v>580</v>
      </c>
      <c r="R66" s="551"/>
      <c r="S66" s="166"/>
      <c r="T66" s="131"/>
      <c r="U66" s="131"/>
      <c r="V66" s="131"/>
      <c r="W66" s="131"/>
      <c r="X66" s="131"/>
      <c r="Y66" s="131"/>
    </row>
    <row r="67" spans="17:25" ht="12.75" customHeight="1">
      <c r="Q67" s="580"/>
      <c r="R67" s="581"/>
    </row>
    <row r="68" spans="17:25" ht="12.75" customHeight="1">
      <c r="Q68" s="164" t="s">
        <v>112</v>
      </c>
      <c r="R68" s="552" t="s">
        <v>113</v>
      </c>
      <c r="S68" s="161"/>
    </row>
    <row r="69" spans="17:25" ht="12.75" customHeight="1">
      <c r="Q69" s="165" t="s">
        <v>114</v>
      </c>
      <c r="R69" s="217">
        <v>10500</v>
      </c>
      <c r="S69" s="168"/>
    </row>
    <row r="70" spans="17:25" ht="12.75" customHeight="1">
      <c r="Q70" s="165" t="s">
        <v>115</v>
      </c>
      <c r="R70" s="217">
        <v>12600</v>
      </c>
      <c r="S70" s="168"/>
    </row>
    <row r="71" spans="17:25" ht="12.75" customHeight="1">
      <c r="Q71" s="165" t="s">
        <v>116</v>
      </c>
      <c r="R71" s="217">
        <v>12600</v>
      </c>
      <c r="S71" s="168"/>
    </row>
    <row r="72" spans="17:25" ht="12.75" customHeight="1">
      <c r="Q72" s="165" t="s">
        <v>117</v>
      </c>
      <c r="R72" s="217">
        <v>12600</v>
      </c>
      <c r="S72" s="168"/>
    </row>
    <row r="73" spans="17:25" ht="12.75" customHeight="1">
      <c r="Q73" s="152"/>
      <c r="R73" s="163"/>
      <c r="S73" s="142"/>
    </row>
    <row r="74" spans="17:25" ht="12.75" customHeight="1">
      <c r="Q74" s="396" t="s">
        <v>121</v>
      </c>
      <c r="R74" s="398">
        <v>72000</v>
      </c>
      <c r="S74" s="145"/>
    </row>
    <row r="75" spans="17:25" ht="12.75" customHeight="1">
      <c r="Q75" s="396" t="s">
        <v>106</v>
      </c>
      <c r="R75" s="146">
        <v>5</v>
      </c>
      <c r="S75" s="162"/>
    </row>
    <row r="76" spans="17:25" ht="12.75" customHeight="1">
      <c r="Q76" s="396" t="s">
        <v>60</v>
      </c>
      <c r="R76" s="398">
        <v>9000</v>
      </c>
      <c r="S76" s="145"/>
    </row>
    <row r="77" spans="17:25" ht="12.75" customHeight="1">
      <c r="Q77" s="396" t="s">
        <v>118</v>
      </c>
      <c r="R77" s="398">
        <v>60000</v>
      </c>
      <c r="S77" s="145"/>
    </row>
    <row r="78" spans="17:25" ht="12.75" customHeight="1">
      <c r="Q78" s="396" t="s">
        <v>72</v>
      </c>
      <c r="R78" s="398">
        <f>R74-R76</f>
        <v>63000</v>
      </c>
      <c r="S78" s="145"/>
    </row>
    <row r="79" spans="17:25" ht="12.75" customHeight="1">
      <c r="Q79" s="396" t="s">
        <v>86</v>
      </c>
      <c r="R79" s="398">
        <f>R78/R75</f>
        <v>12600</v>
      </c>
      <c r="S79" s="145"/>
    </row>
    <row r="80" spans="17:25" ht="12.75" customHeight="1">
      <c r="Q80" s="396" t="s">
        <v>119</v>
      </c>
      <c r="R80" s="398">
        <f>SUM(R69:R72)</f>
        <v>48300</v>
      </c>
      <c r="S80" s="145"/>
    </row>
    <row r="81" spans="17:25" ht="12.75" customHeight="1">
      <c r="Q81" s="396" t="s">
        <v>120</v>
      </c>
      <c r="R81" s="398">
        <f>R74-R80</f>
        <v>23700</v>
      </c>
      <c r="S81" s="145"/>
    </row>
    <row r="82" spans="17:25" ht="12.75" customHeight="1">
      <c r="Q82" s="60" t="s">
        <v>110</v>
      </c>
      <c r="R82" s="288">
        <f>R77-R81</f>
        <v>36300</v>
      </c>
      <c r="S82" s="145"/>
    </row>
    <row r="83" spans="17:25" ht="12.75" customHeight="1"/>
    <row r="84" spans="17:25" ht="12.75" customHeight="1">
      <c r="Q84" s="193" t="s">
        <v>581</v>
      </c>
      <c r="R84" s="171"/>
      <c r="S84" s="172"/>
    </row>
    <row r="85" spans="17:25" ht="12.75" customHeight="1">
      <c r="Q85" s="152"/>
      <c r="R85" s="399"/>
      <c r="S85" s="163"/>
    </row>
    <row r="86" spans="17:25" ht="12.75" customHeight="1">
      <c r="Q86" s="152"/>
      <c r="R86" s="170" t="s">
        <v>122</v>
      </c>
      <c r="S86" s="173" t="s">
        <v>123</v>
      </c>
    </row>
    <row r="87" spans="17:25" ht="12.75" customHeight="1">
      <c r="Q87" s="396" t="s">
        <v>93</v>
      </c>
      <c r="R87" s="48">
        <v>43190</v>
      </c>
      <c r="S87" s="13">
        <v>63360</v>
      </c>
    </row>
    <row r="88" spans="17:25" ht="12.75" customHeight="1">
      <c r="Q88" s="396" t="s">
        <v>126</v>
      </c>
      <c r="R88" s="48">
        <v>-34370</v>
      </c>
      <c r="S88" s="13">
        <v>-53160</v>
      </c>
    </row>
    <row r="89" spans="17:25" ht="12.75" customHeight="1">
      <c r="Q89" s="396" t="s">
        <v>124</v>
      </c>
      <c r="R89" s="48">
        <f>SUM(R87:R88)</f>
        <v>8820</v>
      </c>
      <c r="S89" s="13">
        <f>SUM(S87:S88)</f>
        <v>10200</v>
      </c>
    </row>
    <row r="90" spans="17:25" ht="12.75" customHeight="1">
      <c r="Q90" s="396" t="s">
        <v>125</v>
      </c>
      <c r="R90" s="48">
        <f>-0.2*R87</f>
        <v>-8638</v>
      </c>
      <c r="S90" s="13">
        <f>-0.2*S87</f>
        <v>-12672</v>
      </c>
    </row>
    <row r="91" spans="17:25" ht="12.75" customHeight="1">
      <c r="Q91" s="584" t="s">
        <v>128</v>
      </c>
      <c r="R91" s="48"/>
      <c r="S91" s="13"/>
      <c r="T91" s="131"/>
      <c r="U91" s="131"/>
      <c r="V91" s="131"/>
      <c r="W91" s="131"/>
      <c r="X91" s="131"/>
      <c r="Y91" s="131"/>
    </row>
    <row r="92" spans="17:25" ht="12.75" customHeight="1">
      <c r="Q92" s="584"/>
      <c r="R92" s="48"/>
      <c r="S92" s="13">
        <f>-S89</f>
        <v>-10200</v>
      </c>
      <c r="T92" s="131"/>
      <c r="U92" s="131"/>
      <c r="V92" s="131"/>
      <c r="W92" s="131"/>
      <c r="X92" s="131"/>
      <c r="Y92" s="131"/>
    </row>
    <row r="93" spans="17:25" ht="12.75" customHeight="1">
      <c r="Q93" s="152" t="s">
        <v>127</v>
      </c>
      <c r="R93" s="48">
        <f>SUM(R89:R90)</f>
        <v>182</v>
      </c>
      <c r="S93" s="13">
        <f>SUM(S89+S92)</f>
        <v>0</v>
      </c>
    </row>
    <row r="94" spans="17:25" ht="12.75" customHeight="1">
      <c r="Q94" s="152"/>
      <c r="R94" s="48"/>
      <c r="S94" s="13"/>
    </row>
    <row r="95" spans="17:25" ht="12.75" customHeight="1">
      <c r="Q95" s="174" t="s">
        <v>129</v>
      </c>
      <c r="R95" s="175"/>
      <c r="S95" s="45"/>
    </row>
    <row r="96" spans="17:25" ht="12.75" customHeight="1">
      <c r="Q96" s="10"/>
      <c r="R96" s="48"/>
      <c r="S96" s="48"/>
    </row>
    <row r="97" spans="17:25" ht="12.75" customHeight="1">
      <c r="Q97" s="445" t="s">
        <v>582</v>
      </c>
      <c r="R97" s="177"/>
      <c r="S97" s="142"/>
    </row>
    <row r="98" spans="17:25" ht="12.75" customHeight="1">
      <c r="Q98" s="152"/>
      <c r="R98" s="163"/>
      <c r="S98" s="142"/>
    </row>
    <row r="99" spans="17:25" ht="12.75" customHeight="1">
      <c r="Q99" s="152" t="s">
        <v>93</v>
      </c>
      <c r="R99" s="13">
        <v>45000</v>
      </c>
      <c r="S99" s="48"/>
    </row>
    <row r="100" spans="17:25" ht="12.75" customHeight="1">
      <c r="Q100" s="152" t="s">
        <v>130</v>
      </c>
      <c r="R100" s="13">
        <v>9000</v>
      </c>
      <c r="S100" s="48"/>
    </row>
    <row r="101" spans="17:25" ht="12.75" customHeight="1">
      <c r="Q101" s="152" t="s">
        <v>132</v>
      </c>
      <c r="R101" s="13">
        <f>R99/R100</f>
        <v>5</v>
      </c>
      <c r="S101" s="48"/>
    </row>
    <row r="102" spans="17:25" ht="12.75" customHeight="1">
      <c r="Q102" s="152" t="s">
        <v>131</v>
      </c>
      <c r="R102" s="13">
        <v>1200</v>
      </c>
      <c r="S102" s="48"/>
    </row>
    <row r="103" spans="17:25" ht="12.75" customHeight="1">
      <c r="Q103" s="174" t="s">
        <v>133</v>
      </c>
      <c r="R103" s="61">
        <f>R101*R102</f>
        <v>6000</v>
      </c>
      <c r="S103" s="48"/>
    </row>
    <row r="104" spans="17:25" ht="12.75" customHeight="1">
      <c r="Q104" s="10"/>
      <c r="R104" s="48"/>
      <c r="S104" s="48"/>
    </row>
    <row r="105" spans="17:25" ht="12.75" customHeight="1">
      <c r="Q105" s="445" t="s">
        <v>583</v>
      </c>
      <c r="R105" s="177"/>
      <c r="S105" s="142"/>
      <c r="T105" s="131"/>
      <c r="U105" s="131"/>
      <c r="V105" s="131"/>
      <c r="W105" s="131"/>
      <c r="X105" s="131"/>
      <c r="Y105" s="131"/>
    </row>
    <row r="106" spans="17:25" ht="12.75" customHeight="1">
      <c r="Q106" s="178"/>
      <c r="R106" s="42"/>
      <c r="S106" s="48"/>
    </row>
    <row r="107" spans="17:25" ht="12.75" customHeight="1">
      <c r="Q107" s="152" t="s">
        <v>93</v>
      </c>
      <c r="R107" s="13">
        <v>60000</v>
      </c>
      <c r="S107" s="48"/>
    </row>
    <row r="108" spans="17:25" ht="12.75" customHeight="1">
      <c r="Q108" s="396" t="s">
        <v>106</v>
      </c>
      <c r="R108" s="13">
        <v>5</v>
      </c>
      <c r="S108" s="48"/>
    </row>
    <row r="109" spans="17:25" ht="12.75" customHeight="1">
      <c r="Q109" s="152" t="s">
        <v>134</v>
      </c>
      <c r="R109" s="13">
        <f>R107/R108</f>
        <v>12000</v>
      </c>
      <c r="S109" s="48"/>
    </row>
    <row r="110" spans="17:25" ht="12.75" customHeight="1">
      <c r="Q110" s="151" t="s">
        <v>137</v>
      </c>
      <c r="R110" s="20">
        <f>R109/2</f>
        <v>6000</v>
      </c>
      <c r="S110" s="176"/>
      <c r="T110" s="51"/>
      <c r="U110" s="51"/>
      <c r="V110" s="51"/>
      <c r="W110" s="51"/>
      <c r="X110" s="51"/>
      <c r="Y110" s="51"/>
    </row>
    <row r="111" spans="17:25" ht="12.75" customHeight="1">
      <c r="Q111" s="152" t="s">
        <v>135</v>
      </c>
      <c r="R111" s="14">
        <f>1+2+3+4+5</f>
        <v>15</v>
      </c>
      <c r="S111" s="17"/>
    </row>
    <row r="112" spans="17:25" ht="12.75" customHeight="1">
      <c r="Q112" s="152" t="s">
        <v>136</v>
      </c>
      <c r="R112" s="13">
        <f>(R107/R111)*5</f>
        <v>20000</v>
      </c>
      <c r="S112" s="48"/>
      <c r="T112" s="179"/>
      <c r="U112" s="179"/>
      <c r="V112" s="179"/>
      <c r="W112" s="179"/>
      <c r="X112" s="179"/>
      <c r="Y112" s="179"/>
    </row>
    <row r="113" spans="17:25" ht="12.75" customHeight="1">
      <c r="Q113" s="151" t="s">
        <v>138</v>
      </c>
      <c r="R113" s="20">
        <f>R112/2</f>
        <v>10000</v>
      </c>
      <c r="S113" s="176"/>
      <c r="T113" s="51"/>
      <c r="U113" s="51"/>
      <c r="V113" s="51"/>
      <c r="W113" s="51"/>
      <c r="X113" s="51"/>
      <c r="Y113" s="51"/>
    </row>
    <row r="114" spans="17:25" ht="12.75" customHeight="1">
      <c r="Q114" s="152"/>
      <c r="R114" s="13"/>
      <c r="S114" s="48"/>
    </row>
    <row r="115" spans="17:25" ht="12.75" customHeight="1">
      <c r="Q115" s="582" t="s">
        <v>139</v>
      </c>
      <c r="R115" s="583"/>
      <c r="S115" s="48"/>
    </row>
    <row r="116" spans="17:25" ht="12.75" customHeight="1"/>
  </sheetData>
  <mergeCells count="32">
    <mergeCell ref="M3:M4"/>
    <mergeCell ref="N3:N4"/>
    <mergeCell ref="O3:O4"/>
    <mergeCell ref="G3:G4"/>
    <mergeCell ref="H3:H4"/>
    <mergeCell ref="I3:I4"/>
    <mergeCell ref="J3:J4"/>
    <mergeCell ref="K3:K4"/>
    <mergeCell ref="L3:L4"/>
    <mergeCell ref="Q67:R67"/>
    <mergeCell ref="Q115:R115"/>
    <mergeCell ref="Q91:Q92"/>
    <mergeCell ref="Q16:R18"/>
    <mergeCell ref="Q34:R34"/>
    <mergeCell ref="Q37:R40"/>
    <mergeCell ref="Q48:R49"/>
    <mergeCell ref="Z4:AE4"/>
    <mergeCell ref="Z5:AE5"/>
    <mergeCell ref="AA6:AA7"/>
    <mergeCell ref="V37:V38"/>
    <mergeCell ref="V6:V7"/>
    <mergeCell ref="V26:V27"/>
    <mergeCell ref="W37:W38"/>
    <mergeCell ref="X37:X38"/>
    <mergeCell ref="W26:W27"/>
    <mergeCell ref="X26:X27"/>
    <mergeCell ref="W6:W7"/>
    <mergeCell ref="X6:X7"/>
    <mergeCell ref="AB6:AB7"/>
    <mergeCell ref="AC6:AC7"/>
    <mergeCell ref="AD6:AD7"/>
    <mergeCell ref="AE6:AE7"/>
  </mergeCells>
  <pageMargins left="0.511811024" right="0.511811024" top="0.78740157499999996" bottom="0.78740157499999996" header="0.31496062000000002" footer="0.31496062000000002"/>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B1:E55"/>
  <sheetViews>
    <sheetView workbookViewId="0">
      <selection activeCell="B2" sqref="B2:D8"/>
    </sheetView>
  </sheetViews>
  <sheetFormatPr defaultColWidth="8.75" defaultRowHeight="14.25"/>
  <cols>
    <col min="2" max="2" width="9.125" bestFit="1" customWidth="1"/>
    <col min="3" max="3" width="68.875" customWidth="1"/>
    <col min="4" max="4" width="11.375" bestFit="1" customWidth="1"/>
    <col min="5" max="5" width="8.75" style="3"/>
  </cols>
  <sheetData>
    <row r="1" spans="2:4" ht="12.75" customHeight="1">
      <c r="B1" s="135" t="s">
        <v>539</v>
      </c>
    </row>
    <row r="2" spans="2:4" ht="12.75" customHeight="1">
      <c r="B2" s="148" t="s">
        <v>589</v>
      </c>
      <c r="C2" s="189"/>
      <c r="D2" s="184"/>
    </row>
    <row r="3" spans="2:4" ht="12.75" customHeight="1">
      <c r="B3" s="584" t="s">
        <v>166</v>
      </c>
      <c r="C3" s="598"/>
      <c r="D3" s="599"/>
    </row>
    <row r="4" spans="2:4" ht="12.75" customHeight="1">
      <c r="B4" s="600"/>
      <c r="C4" s="601"/>
      <c r="D4" s="602"/>
    </row>
    <row r="5" spans="2:4" ht="12.75" customHeight="1">
      <c r="B5" s="212" t="s">
        <v>161</v>
      </c>
      <c r="C5" s="212" t="s">
        <v>162</v>
      </c>
      <c r="D5" s="213" t="s">
        <v>163</v>
      </c>
    </row>
    <row r="6" spans="2:4" ht="12.75" customHeight="1">
      <c r="B6" s="211">
        <v>39933</v>
      </c>
      <c r="C6" s="214" t="s">
        <v>164</v>
      </c>
      <c r="D6" s="217">
        <v>190000</v>
      </c>
    </row>
    <row r="7" spans="2:4" ht="12.75" customHeight="1">
      <c r="B7" s="211">
        <v>39933</v>
      </c>
      <c r="C7" s="215" t="s">
        <v>165</v>
      </c>
      <c r="D7" s="217">
        <v>10000</v>
      </c>
    </row>
    <row r="8" spans="2:4" ht="12.75" customHeight="1">
      <c r="B8" s="50"/>
      <c r="C8" s="216"/>
      <c r="D8" s="218">
        <f>SUM(D6:D7)</f>
        <v>200000</v>
      </c>
    </row>
    <row r="9" spans="2:4" ht="14.25" customHeight="1"/>
    <row r="10" spans="2:4" ht="14.25" customHeight="1"/>
    <row r="11" spans="2:4" s="3" customFormat="1" ht="14.25" customHeight="1">
      <c r="B11" s="210"/>
    </row>
    <row r="12" spans="2:4" s="3" customFormat="1" ht="14.25" customHeight="1">
      <c r="B12" s="210"/>
    </row>
    <row r="13" spans="2:4" ht="14.25" customHeight="1"/>
    <row r="14" spans="2:4" ht="14.25" customHeight="1"/>
    <row r="15" spans="2:4" ht="14.25" customHeight="1"/>
    <row r="16" spans="2:4"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sheetData>
  <mergeCells count="1">
    <mergeCell ref="B3:D4"/>
  </mergeCells>
  <pageMargins left="0.511811024" right="0.511811024" top="0.78740157499999996" bottom="0.78740157499999996" header="0.31496062000000002" footer="0.3149606200000000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dimension ref="A1:Z262"/>
  <sheetViews>
    <sheetView topLeftCell="A119" workbookViewId="0">
      <selection activeCell="C142" sqref="C142"/>
    </sheetView>
  </sheetViews>
  <sheetFormatPr defaultColWidth="8.75" defaultRowHeight="14.25"/>
  <cols>
    <col min="1" max="1" width="8.75" style="3"/>
    <col min="2" max="2" width="50.375" style="403" bestFit="1" customWidth="1"/>
    <col min="3" max="3" width="13.25" style="403" bestFit="1" customWidth="1"/>
    <col min="4" max="4" width="50.375" style="403" customWidth="1"/>
    <col min="5" max="5" width="13.25" style="404" customWidth="1"/>
    <col min="6" max="6" width="8.75" style="405"/>
    <col min="7" max="26" width="8.75" style="19"/>
  </cols>
  <sheetData>
    <row r="1" spans="1:26" s="182" customFormat="1" ht="12.75" customHeight="1">
      <c r="A1" s="3"/>
      <c r="B1" s="274" t="s">
        <v>538</v>
      </c>
      <c r="C1" s="403"/>
      <c r="D1" s="403"/>
      <c r="E1" s="404"/>
      <c r="F1" s="405"/>
      <c r="G1" s="19"/>
      <c r="H1" s="19"/>
      <c r="I1" s="19"/>
      <c r="J1" s="19"/>
      <c r="K1" s="19"/>
      <c r="L1" s="19"/>
      <c r="M1" s="19"/>
      <c r="N1" s="19"/>
      <c r="O1" s="19"/>
      <c r="P1" s="19"/>
      <c r="Q1" s="19"/>
      <c r="R1" s="19"/>
      <c r="S1" s="19"/>
      <c r="T1" s="19"/>
      <c r="U1" s="19"/>
      <c r="V1" s="19"/>
      <c r="W1" s="19"/>
      <c r="X1" s="19"/>
      <c r="Y1" s="19"/>
      <c r="Z1" s="19"/>
    </row>
    <row r="2" spans="1:26" s="3" customFormat="1" ht="12.75" customHeight="1">
      <c r="B2" s="284" t="s">
        <v>549</v>
      </c>
      <c r="C2" s="406"/>
      <c r="D2" s="407"/>
      <c r="E2" s="408"/>
      <c r="F2" s="405"/>
      <c r="G2" s="405"/>
      <c r="H2" s="405"/>
      <c r="I2" s="405"/>
      <c r="J2" s="405"/>
      <c r="K2" s="405"/>
      <c r="L2" s="405"/>
      <c r="M2" s="405"/>
      <c r="N2" s="405"/>
      <c r="O2" s="405"/>
      <c r="P2" s="405"/>
      <c r="Q2" s="405"/>
      <c r="R2" s="405"/>
      <c r="S2" s="405"/>
      <c r="T2" s="405"/>
      <c r="U2" s="405"/>
      <c r="V2" s="405"/>
      <c r="W2" s="405"/>
      <c r="X2" s="405"/>
      <c r="Y2" s="405"/>
      <c r="Z2" s="405"/>
    </row>
    <row r="3" spans="1:26" s="3" customFormat="1" ht="12.75" customHeight="1">
      <c r="B3" s="103" t="s">
        <v>29</v>
      </c>
      <c r="C3" s="263"/>
      <c r="D3" s="103" t="s">
        <v>30</v>
      </c>
      <c r="E3" s="408"/>
      <c r="F3" s="405"/>
      <c r="G3" s="405"/>
      <c r="H3" s="405"/>
      <c r="I3" s="405"/>
      <c r="J3" s="405"/>
      <c r="K3" s="405"/>
      <c r="L3" s="405"/>
      <c r="M3" s="405"/>
      <c r="N3" s="405"/>
      <c r="O3" s="405"/>
      <c r="P3" s="405"/>
      <c r="Q3" s="405"/>
      <c r="R3" s="405"/>
      <c r="S3" s="405"/>
      <c r="T3" s="405"/>
      <c r="U3" s="405"/>
      <c r="V3" s="405"/>
      <c r="W3" s="405"/>
      <c r="X3" s="405"/>
      <c r="Y3" s="405"/>
      <c r="Z3" s="405"/>
    </row>
    <row r="4" spans="1:26" s="3" customFormat="1" ht="12.75" customHeight="1">
      <c r="B4" s="30" t="s">
        <v>167</v>
      </c>
      <c r="C4" s="247">
        <v>3173</v>
      </c>
      <c r="D4" s="38" t="s">
        <v>168</v>
      </c>
      <c r="E4" s="248">
        <v>1058</v>
      </c>
      <c r="F4" s="405"/>
      <c r="G4" s="405"/>
      <c r="H4" s="405"/>
      <c r="I4" s="405"/>
      <c r="J4" s="405"/>
      <c r="K4" s="405"/>
      <c r="L4" s="405"/>
      <c r="M4" s="405"/>
      <c r="N4" s="405"/>
      <c r="O4" s="405"/>
      <c r="P4" s="405"/>
      <c r="Q4" s="405"/>
      <c r="R4" s="405"/>
      <c r="S4" s="405"/>
      <c r="T4" s="405"/>
      <c r="U4" s="405"/>
      <c r="V4" s="405"/>
      <c r="W4" s="405"/>
      <c r="X4" s="405"/>
      <c r="Y4" s="405"/>
      <c r="Z4" s="405"/>
    </row>
    <row r="5" spans="1:26" s="3" customFormat="1" ht="12.75" customHeight="1">
      <c r="B5" s="30" t="s">
        <v>172</v>
      </c>
      <c r="C5" s="247">
        <v>2115</v>
      </c>
      <c r="D5" s="30" t="s">
        <v>171</v>
      </c>
      <c r="E5" s="239">
        <v>2468</v>
      </c>
      <c r="F5" s="405"/>
      <c r="G5" s="405"/>
      <c r="H5" s="405"/>
      <c r="I5" s="405"/>
      <c r="J5" s="405"/>
      <c r="K5" s="405"/>
      <c r="L5" s="405"/>
      <c r="M5" s="405"/>
      <c r="N5" s="405"/>
      <c r="O5" s="405"/>
      <c r="P5" s="405"/>
      <c r="Q5" s="405"/>
      <c r="R5" s="405"/>
      <c r="S5" s="405"/>
      <c r="T5" s="405"/>
      <c r="U5" s="405"/>
      <c r="V5" s="405"/>
      <c r="W5" s="405"/>
      <c r="X5" s="405"/>
      <c r="Y5" s="405"/>
      <c r="Z5" s="405"/>
    </row>
    <row r="6" spans="1:26" s="3" customFormat="1" ht="12.75" customHeight="1">
      <c r="B6" s="30" t="s">
        <v>169</v>
      </c>
      <c r="C6" s="247">
        <v>2820</v>
      </c>
      <c r="D6" s="30" t="s">
        <v>173</v>
      </c>
      <c r="E6" s="239">
        <v>3525</v>
      </c>
      <c r="F6" s="405"/>
      <c r="G6" s="405"/>
      <c r="H6" s="405"/>
      <c r="I6" s="405"/>
      <c r="J6" s="405"/>
      <c r="K6" s="405"/>
      <c r="L6" s="405"/>
      <c r="M6" s="405"/>
      <c r="N6" s="405"/>
      <c r="O6" s="405"/>
      <c r="P6" s="405"/>
      <c r="Q6" s="405"/>
      <c r="R6" s="405"/>
      <c r="S6" s="405"/>
      <c r="T6" s="405"/>
      <c r="U6" s="405"/>
      <c r="V6" s="405"/>
      <c r="W6" s="405"/>
      <c r="X6" s="405"/>
      <c r="Y6" s="405"/>
      <c r="Z6" s="405"/>
    </row>
    <row r="7" spans="1:26" s="3" customFormat="1" ht="12.75" customHeight="1">
      <c r="B7" s="30" t="s">
        <v>170</v>
      </c>
      <c r="C7" s="247">
        <v>1010</v>
      </c>
      <c r="D7" s="30" t="s">
        <v>177</v>
      </c>
      <c r="E7" s="239">
        <f>SUM(E4:E6)</f>
        <v>7051</v>
      </c>
      <c r="F7" s="405"/>
      <c r="G7" s="405"/>
      <c r="H7" s="405"/>
      <c r="I7" s="405"/>
      <c r="J7" s="405"/>
      <c r="K7" s="405"/>
      <c r="L7" s="405"/>
      <c r="M7" s="405"/>
      <c r="N7" s="405"/>
      <c r="O7" s="405"/>
      <c r="P7" s="405"/>
      <c r="Q7" s="405"/>
      <c r="R7" s="405"/>
      <c r="S7" s="405"/>
      <c r="T7" s="405"/>
      <c r="U7" s="405"/>
      <c r="V7" s="405"/>
      <c r="W7" s="405"/>
      <c r="X7" s="405"/>
      <c r="Y7" s="405"/>
      <c r="Z7" s="405"/>
    </row>
    <row r="8" spans="1:26" s="3" customFormat="1" ht="12.75" customHeight="1">
      <c r="B8" s="30" t="s">
        <v>174</v>
      </c>
      <c r="C8" s="247">
        <v>4230</v>
      </c>
      <c r="D8" s="30"/>
      <c r="E8" s="249"/>
      <c r="F8" s="405"/>
      <c r="G8" s="405"/>
      <c r="H8" s="405"/>
      <c r="I8" s="405"/>
      <c r="J8" s="405"/>
      <c r="K8" s="405"/>
      <c r="L8" s="405"/>
      <c r="M8" s="405"/>
      <c r="N8" s="405"/>
      <c r="O8" s="405"/>
      <c r="P8" s="405"/>
      <c r="Q8" s="405"/>
      <c r="R8" s="405"/>
      <c r="S8" s="405"/>
      <c r="T8" s="405"/>
      <c r="U8" s="405"/>
      <c r="V8" s="405"/>
      <c r="W8" s="405"/>
      <c r="X8" s="405"/>
      <c r="Y8" s="405"/>
      <c r="Z8" s="405"/>
    </row>
    <row r="9" spans="1:26" s="3" customFormat="1" ht="12.75" customHeight="1">
      <c r="B9" s="30" t="s">
        <v>175</v>
      </c>
      <c r="C9" s="247">
        <v>2785</v>
      </c>
      <c r="D9" s="250" t="s">
        <v>255</v>
      </c>
      <c r="E9" s="251">
        <f>C10-E7</f>
        <v>9082</v>
      </c>
      <c r="F9" s="405"/>
      <c r="G9" s="405"/>
      <c r="H9" s="405"/>
      <c r="I9" s="405"/>
      <c r="J9" s="405"/>
      <c r="K9" s="405"/>
      <c r="L9" s="405"/>
      <c r="M9" s="405"/>
      <c r="N9" s="405"/>
      <c r="O9" s="405"/>
      <c r="P9" s="405"/>
      <c r="Q9" s="405"/>
      <c r="R9" s="405"/>
      <c r="S9" s="405"/>
      <c r="T9" s="405"/>
      <c r="U9" s="405"/>
      <c r="V9" s="405"/>
      <c r="W9" s="405"/>
      <c r="X9" s="405"/>
      <c r="Y9" s="405"/>
      <c r="Z9" s="405"/>
    </row>
    <row r="10" spans="1:26" ht="12.75" customHeight="1">
      <c r="B10" s="252" t="s">
        <v>35</v>
      </c>
      <c r="C10" s="253">
        <f>SUM(C4:C9)</f>
        <v>16133</v>
      </c>
      <c r="D10" s="246"/>
      <c r="E10" s="254">
        <f>SUM(E7:E9)</f>
        <v>16133</v>
      </c>
    </row>
    <row r="11" spans="1:26" s="182" customFormat="1" ht="12.75" customHeight="1">
      <c r="A11" s="3"/>
      <c r="B11" s="37"/>
      <c r="C11" s="255"/>
      <c r="D11" s="256"/>
      <c r="E11" s="257"/>
      <c r="F11" s="405"/>
      <c r="G11" s="19"/>
      <c r="H11" s="19"/>
      <c r="I11" s="19"/>
      <c r="J11" s="19"/>
      <c r="K11" s="19"/>
      <c r="L11" s="19"/>
      <c r="M11" s="19"/>
      <c r="N11" s="19"/>
      <c r="O11" s="19"/>
      <c r="P11" s="19"/>
      <c r="Q11" s="19"/>
      <c r="R11" s="19"/>
      <c r="S11" s="19"/>
      <c r="T11" s="19"/>
      <c r="U11" s="19"/>
      <c r="V11" s="19"/>
      <c r="W11" s="19"/>
      <c r="X11" s="19"/>
      <c r="Y11" s="19"/>
      <c r="Z11" s="19"/>
    </row>
    <row r="12" spans="1:26" ht="12.75" customHeight="1">
      <c r="B12" s="284" t="s">
        <v>556</v>
      </c>
      <c r="C12" s="409"/>
      <c r="D12" s="410"/>
    </row>
    <row r="13" spans="1:26" ht="12.75" customHeight="1">
      <c r="B13" s="411" t="s">
        <v>193</v>
      </c>
      <c r="C13" s="412" t="s">
        <v>179</v>
      </c>
      <c r="D13" s="258"/>
    </row>
    <row r="14" spans="1:26" ht="12.75" customHeight="1">
      <c r="B14" s="413" t="s">
        <v>180</v>
      </c>
      <c r="C14" s="414">
        <v>800</v>
      </c>
      <c r="D14" s="258"/>
    </row>
    <row r="15" spans="1:26" ht="12.75" customHeight="1">
      <c r="B15" s="413" t="s">
        <v>182</v>
      </c>
      <c r="C15" s="414">
        <v>5200</v>
      </c>
      <c r="D15" s="258"/>
    </row>
    <row r="16" spans="1:26" ht="12.75" customHeight="1">
      <c r="B16" s="413" t="s">
        <v>183</v>
      </c>
      <c r="C16" s="414">
        <v>12000</v>
      </c>
      <c r="D16" s="258"/>
    </row>
    <row r="17" spans="2:4" ht="12.75" customHeight="1">
      <c r="B17" s="413" t="s">
        <v>17</v>
      </c>
      <c r="C17" s="414">
        <v>1400</v>
      </c>
      <c r="D17" s="258"/>
    </row>
    <row r="18" spans="2:4" ht="12.75" customHeight="1">
      <c r="B18" s="413" t="s">
        <v>185</v>
      </c>
      <c r="C18" s="414">
        <v>24000</v>
      </c>
      <c r="D18" s="258"/>
    </row>
    <row r="19" spans="2:4" ht="12.75" customHeight="1">
      <c r="B19" s="413" t="s">
        <v>186</v>
      </c>
      <c r="C19" s="414">
        <v>600</v>
      </c>
      <c r="D19" s="258"/>
    </row>
    <row r="20" spans="2:4" ht="12.75" customHeight="1">
      <c r="B20" s="413" t="s">
        <v>187</v>
      </c>
      <c r="C20" s="414">
        <v>10000</v>
      </c>
      <c r="D20" s="258"/>
    </row>
    <row r="21" spans="2:4" ht="12.75" customHeight="1">
      <c r="B21" s="413" t="s">
        <v>188</v>
      </c>
      <c r="C21" s="414">
        <v>1200</v>
      </c>
      <c r="D21" s="258"/>
    </row>
    <row r="22" spans="2:4" ht="12.75" customHeight="1">
      <c r="B22" s="415" t="s">
        <v>194</v>
      </c>
      <c r="C22" s="416">
        <f>SUM(C14:C21)</f>
        <v>55200</v>
      </c>
      <c r="D22" s="258"/>
    </row>
    <row r="23" spans="2:4" ht="12.75" customHeight="1">
      <c r="B23" s="404"/>
      <c r="C23" s="404"/>
      <c r="D23" s="258"/>
    </row>
    <row r="24" spans="2:4" ht="12.75" customHeight="1">
      <c r="B24" s="291" t="s">
        <v>590</v>
      </c>
      <c r="C24" s="408"/>
      <c r="D24" s="242"/>
    </row>
    <row r="25" spans="2:4" ht="12.75" customHeight="1">
      <c r="B25" s="219" t="s">
        <v>193</v>
      </c>
      <c r="C25" s="261">
        <f>SUM(C26:C33)</f>
        <v>2470100</v>
      </c>
    </row>
    <row r="26" spans="2:4" ht="12.75" customHeight="1">
      <c r="B26" s="228" t="s">
        <v>17</v>
      </c>
      <c r="C26" s="237">
        <v>267000</v>
      </c>
    </row>
    <row r="27" spans="2:4" ht="12.75" customHeight="1">
      <c r="B27" s="228" t="s">
        <v>183</v>
      </c>
      <c r="C27" s="237">
        <v>175000</v>
      </c>
    </row>
    <row r="28" spans="2:4" ht="12.75" customHeight="1">
      <c r="B28" s="228" t="s">
        <v>195</v>
      </c>
      <c r="C28" s="237">
        <v>359000</v>
      </c>
    </row>
    <row r="29" spans="2:4" ht="12.75" customHeight="1">
      <c r="B29" s="228" t="s">
        <v>200</v>
      </c>
      <c r="C29" s="237">
        <v>825000</v>
      </c>
    </row>
    <row r="30" spans="2:4" ht="12.75" customHeight="1">
      <c r="B30" s="228" t="s">
        <v>187</v>
      </c>
      <c r="C30" s="237">
        <v>190000</v>
      </c>
    </row>
    <row r="31" spans="2:4" ht="12.75" customHeight="1">
      <c r="B31" s="228" t="s">
        <v>203</v>
      </c>
      <c r="C31" s="237">
        <v>260000</v>
      </c>
    </row>
    <row r="32" spans="2:4" ht="12.75" customHeight="1">
      <c r="B32" s="228" t="s">
        <v>204</v>
      </c>
      <c r="C32" s="237">
        <v>350000</v>
      </c>
    </row>
    <row r="33" spans="2:3" ht="12.75" customHeight="1">
      <c r="B33" s="228" t="s">
        <v>188</v>
      </c>
      <c r="C33" s="237">
        <v>44100</v>
      </c>
    </row>
    <row r="34" spans="2:3" ht="12.75" customHeight="1">
      <c r="B34" s="220" t="s">
        <v>213</v>
      </c>
      <c r="C34" s="235">
        <f>SUM(C35:C41)</f>
        <v>488320</v>
      </c>
    </row>
    <row r="35" spans="2:3" ht="12.75" customHeight="1">
      <c r="B35" s="228" t="s">
        <v>208</v>
      </c>
      <c r="C35" s="237">
        <v>60000</v>
      </c>
    </row>
    <row r="36" spans="2:3" ht="12.75" customHeight="1">
      <c r="B36" s="228" t="s">
        <v>198</v>
      </c>
      <c r="C36" s="237">
        <v>-12000</v>
      </c>
    </row>
    <row r="37" spans="2:3" ht="12.75" customHeight="1">
      <c r="B37" s="228" t="s">
        <v>68</v>
      </c>
      <c r="C37" s="237">
        <v>120000</v>
      </c>
    </row>
    <row r="38" spans="2:3" ht="12.75" customHeight="1">
      <c r="B38" s="228" t="s">
        <v>199</v>
      </c>
      <c r="C38" s="237">
        <v>-48000</v>
      </c>
    </row>
    <row r="39" spans="2:3" ht="12.75" customHeight="1">
      <c r="B39" s="228" t="s">
        <v>201</v>
      </c>
      <c r="C39" s="237">
        <v>250000</v>
      </c>
    </row>
    <row r="40" spans="2:3" ht="12.75" customHeight="1">
      <c r="B40" s="228" t="s">
        <v>197</v>
      </c>
      <c r="C40" s="237">
        <v>-1680</v>
      </c>
    </row>
    <row r="41" spans="2:3" ht="12.75" customHeight="1">
      <c r="B41" s="228" t="s">
        <v>211</v>
      </c>
      <c r="C41" s="237">
        <v>120000</v>
      </c>
    </row>
    <row r="42" spans="2:3" ht="12.75" customHeight="1">
      <c r="B42" s="226" t="s">
        <v>35</v>
      </c>
      <c r="C42" s="235">
        <f>C25+C34</f>
        <v>2958420</v>
      </c>
    </row>
    <row r="43" spans="2:3" ht="12.75" customHeight="1">
      <c r="B43" s="220" t="s">
        <v>214</v>
      </c>
      <c r="C43" s="235">
        <f>SUM(C44:C49)</f>
        <v>1478028</v>
      </c>
    </row>
    <row r="44" spans="2:3" ht="12.75" customHeight="1">
      <c r="B44" s="228" t="s">
        <v>205</v>
      </c>
      <c r="C44" s="237">
        <v>490000</v>
      </c>
    </row>
    <row r="45" spans="2:3" ht="12.75" customHeight="1">
      <c r="B45" s="228" t="s">
        <v>196</v>
      </c>
      <c r="C45" s="237">
        <v>4323</v>
      </c>
    </row>
    <row r="46" spans="2:3" ht="12.75" customHeight="1">
      <c r="B46" s="228" t="s">
        <v>206</v>
      </c>
      <c r="C46" s="237">
        <v>166500</v>
      </c>
    </row>
    <row r="47" spans="2:3" ht="12.75" customHeight="1">
      <c r="B47" s="228" t="s">
        <v>207</v>
      </c>
      <c r="C47" s="237">
        <v>7205</v>
      </c>
    </row>
    <row r="48" spans="2:3" ht="12.75" customHeight="1">
      <c r="B48" s="228" t="s">
        <v>209</v>
      </c>
      <c r="C48" s="237">
        <v>390000</v>
      </c>
    </row>
    <row r="49" spans="1:26" ht="12.75" customHeight="1">
      <c r="B49" s="228" t="s">
        <v>202</v>
      </c>
      <c r="C49" s="237">
        <v>420000</v>
      </c>
    </row>
    <row r="50" spans="1:26" ht="12.75" customHeight="1">
      <c r="B50" s="220" t="s">
        <v>176</v>
      </c>
      <c r="C50" s="235">
        <f>SUM(C51:C53)</f>
        <v>1480392</v>
      </c>
    </row>
    <row r="51" spans="1:26" ht="12.75" customHeight="1">
      <c r="B51" s="228" t="s">
        <v>184</v>
      </c>
      <c r="C51" s="237">
        <v>694441</v>
      </c>
    </row>
    <row r="52" spans="1:26" ht="12.75" customHeight="1">
      <c r="B52" s="228" t="s">
        <v>192</v>
      </c>
      <c r="C52" s="237">
        <v>70000</v>
      </c>
    </row>
    <row r="53" spans="1:26" ht="12.75" customHeight="1">
      <c r="B53" s="228" t="s">
        <v>210</v>
      </c>
      <c r="C53" s="237">
        <v>715951</v>
      </c>
    </row>
    <row r="54" spans="1:26" ht="12.75" customHeight="1">
      <c r="B54" s="230" t="s">
        <v>35</v>
      </c>
      <c r="C54" s="262">
        <f>C43+C50</f>
        <v>2958420</v>
      </c>
    </row>
    <row r="55" spans="1:26" ht="12.75" customHeight="1"/>
    <row r="56" spans="1:26" s="182" customFormat="1" ht="12.75" customHeight="1">
      <c r="A56" s="3"/>
      <c r="B56" s="291" t="s">
        <v>591</v>
      </c>
      <c r="C56" s="408"/>
      <c r="D56" s="242"/>
      <c r="E56" s="404"/>
      <c r="F56" s="405"/>
      <c r="G56" s="19"/>
      <c r="H56" s="19"/>
      <c r="I56" s="19"/>
      <c r="J56" s="19"/>
      <c r="K56" s="19"/>
      <c r="L56" s="19"/>
      <c r="M56" s="19"/>
      <c r="N56" s="19"/>
      <c r="O56" s="19"/>
      <c r="P56" s="19"/>
      <c r="Q56" s="19"/>
      <c r="R56" s="19"/>
      <c r="S56" s="19"/>
      <c r="T56" s="19"/>
      <c r="U56" s="19"/>
      <c r="V56" s="19"/>
      <c r="W56" s="19"/>
      <c r="X56" s="19"/>
      <c r="Y56" s="19"/>
      <c r="Z56" s="19"/>
    </row>
    <row r="57" spans="1:26" ht="12.75" customHeight="1">
      <c r="B57" s="219" t="s">
        <v>213</v>
      </c>
      <c r="C57" s="261">
        <f>SUM(C58)</f>
        <v>24000</v>
      </c>
    </row>
    <row r="58" spans="1:26" ht="12.75" customHeight="1">
      <c r="B58" s="220" t="s">
        <v>215</v>
      </c>
      <c r="C58" s="235">
        <f>SUM(C59:C63)</f>
        <v>24000</v>
      </c>
    </row>
    <row r="59" spans="1:26" ht="12.75" customHeight="1">
      <c r="B59" s="228" t="s">
        <v>189</v>
      </c>
      <c r="C59" s="237">
        <v>5000</v>
      </c>
    </row>
    <row r="60" spans="1:26" ht="12.75" customHeight="1">
      <c r="B60" s="228" t="s">
        <v>190</v>
      </c>
      <c r="C60" s="237">
        <v>17500</v>
      </c>
    </row>
    <row r="61" spans="1:26" ht="12.75" customHeight="1">
      <c r="B61" s="259" t="s">
        <v>191</v>
      </c>
      <c r="C61" s="417">
        <v>1500</v>
      </c>
    </row>
    <row r="62" spans="1:26" ht="12.75" customHeight="1"/>
    <row r="63" spans="1:26" s="182" customFormat="1" ht="12.75" customHeight="1">
      <c r="A63" s="3"/>
      <c r="B63" s="291" t="s">
        <v>559</v>
      </c>
      <c r="C63" s="408"/>
      <c r="D63" s="242"/>
      <c r="E63" s="404"/>
      <c r="F63" s="405"/>
      <c r="G63" s="19"/>
      <c r="H63" s="19"/>
      <c r="I63" s="19"/>
      <c r="J63" s="19"/>
      <c r="K63" s="19"/>
      <c r="L63" s="19"/>
      <c r="M63" s="19"/>
      <c r="N63" s="19"/>
      <c r="O63" s="19"/>
      <c r="P63" s="19"/>
      <c r="Q63" s="19"/>
      <c r="R63" s="19"/>
      <c r="S63" s="19"/>
      <c r="T63" s="19"/>
      <c r="U63" s="19"/>
      <c r="V63" s="19"/>
      <c r="W63" s="19"/>
      <c r="X63" s="19"/>
      <c r="Y63" s="19"/>
      <c r="Z63" s="19"/>
    </row>
    <row r="64" spans="1:26" ht="12.75" customHeight="1">
      <c r="B64" s="228" t="s">
        <v>220</v>
      </c>
      <c r="C64" s="237">
        <v>200000</v>
      </c>
    </row>
    <row r="65" spans="1:26" ht="12.75" customHeight="1">
      <c r="B65" s="228" t="s">
        <v>219</v>
      </c>
      <c r="C65" s="237">
        <v>-20000</v>
      </c>
    </row>
    <row r="66" spans="1:26" ht="12.75" customHeight="1">
      <c r="B66" s="228" t="s">
        <v>216</v>
      </c>
      <c r="C66" s="237">
        <v>-70000</v>
      </c>
    </row>
    <row r="67" spans="1:26" ht="12.75" customHeight="1">
      <c r="B67" s="230" t="s">
        <v>229</v>
      </c>
      <c r="C67" s="262">
        <f>SUM(C64:C66)</f>
        <v>110000</v>
      </c>
    </row>
    <row r="68" spans="1:26" ht="12.75" customHeight="1">
      <c r="C68" s="236"/>
      <c r="D68" s="404"/>
    </row>
    <row r="69" spans="1:26" s="182" customFormat="1" ht="12.75" customHeight="1">
      <c r="A69" s="3"/>
      <c r="B69" s="291" t="s">
        <v>592</v>
      </c>
      <c r="C69" s="408"/>
      <c r="D69" s="242"/>
      <c r="E69" s="404"/>
      <c r="F69" s="405"/>
      <c r="G69" s="19"/>
      <c r="H69" s="19"/>
      <c r="I69" s="19"/>
      <c r="J69" s="19"/>
      <c r="K69" s="19"/>
      <c r="L69" s="19"/>
      <c r="M69" s="19"/>
      <c r="N69" s="19"/>
      <c r="O69" s="19"/>
      <c r="P69" s="19"/>
      <c r="Q69" s="19"/>
      <c r="R69" s="19"/>
      <c r="S69" s="19"/>
      <c r="T69" s="19"/>
      <c r="U69" s="19"/>
      <c r="V69" s="19"/>
      <c r="W69" s="19"/>
      <c r="X69" s="19"/>
      <c r="Y69" s="19"/>
      <c r="Z69" s="19"/>
    </row>
    <row r="70" spans="1:26" ht="12.75" customHeight="1">
      <c r="B70" s="226" t="s">
        <v>224</v>
      </c>
      <c r="C70" s="235">
        <v>300000</v>
      </c>
    </row>
    <row r="71" spans="1:26" ht="12.75" customHeight="1">
      <c r="B71" s="228" t="s">
        <v>225</v>
      </c>
      <c r="C71" s="237">
        <v>-18000</v>
      </c>
    </row>
    <row r="72" spans="1:26" ht="12.75" customHeight="1">
      <c r="B72" s="228" t="s">
        <v>222</v>
      </c>
      <c r="C72" s="237">
        <v>-8000</v>
      </c>
    </row>
    <row r="73" spans="1:26" ht="12.75" customHeight="1">
      <c r="B73" s="228" t="s">
        <v>223</v>
      </c>
      <c r="C73" s="237">
        <v>-70000</v>
      </c>
    </row>
    <row r="74" spans="1:26" ht="12.75" customHeight="1">
      <c r="B74" s="226" t="s">
        <v>229</v>
      </c>
      <c r="C74" s="235">
        <f>SUM(C70:C73)</f>
        <v>204000</v>
      </c>
    </row>
    <row r="75" spans="1:26" ht="12.75" customHeight="1">
      <c r="B75" s="228" t="s">
        <v>227</v>
      </c>
      <c r="C75" s="237">
        <v>-35000</v>
      </c>
    </row>
    <row r="76" spans="1:26" ht="12.75" customHeight="1">
      <c r="B76" s="228" t="s">
        <v>217</v>
      </c>
      <c r="C76" s="237">
        <v>-39000</v>
      </c>
    </row>
    <row r="77" spans="1:26" ht="12.75" customHeight="1">
      <c r="B77" s="226" t="s">
        <v>230</v>
      </c>
      <c r="C77" s="235">
        <f>SUM(C74:C76)</f>
        <v>130000</v>
      </c>
    </row>
    <row r="78" spans="1:26" ht="12.75" customHeight="1">
      <c r="B78" s="228" t="s">
        <v>221</v>
      </c>
      <c r="C78" s="237">
        <v>6000</v>
      </c>
    </row>
    <row r="79" spans="1:26" ht="12.75" customHeight="1">
      <c r="B79" s="228" t="s">
        <v>228</v>
      </c>
      <c r="C79" s="237">
        <v>-7000</v>
      </c>
    </row>
    <row r="80" spans="1:26" ht="12.75" customHeight="1">
      <c r="B80" s="226" t="s">
        <v>232</v>
      </c>
      <c r="C80" s="235">
        <f>SUM(C77:C79)</f>
        <v>129000</v>
      </c>
    </row>
    <row r="81" spans="1:26" ht="12.75" customHeight="1">
      <c r="B81" s="228" t="s">
        <v>226</v>
      </c>
      <c r="C81" s="237">
        <v>-22000</v>
      </c>
    </row>
    <row r="82" spans="1:26" ht="12.75" customHeight="1">
      <c r="B82" s="230" t="s">
        <v>231</v>
      </c>
      <c r="C82" s="262">
        <f>SUM(C80:C81)</f>
        <v>107000</v>
      </c>
    </row>
    <row r="83" spans="1:26" ht="12.75" customHeight="1"/>
    <row r="84" spans="1:26" s="182" customFormat="1" ht="12.75" customHeight="1">
      <c r="A84" s="3"/>
      <c r="B84" s="291" t="s">
        <v>560</v>
      </c>
      <c r="C84" s="408"/>
      <c r="D84" s="242"/>
      <c r="E84" s="404"/>
      <c r="F84" s="405"/>
      <c r="G84" s="19"/>
      <c r="H84" s="19"/>
      <c r="I84" s="19"/>
      <c r="J84" s="19"/>
      <c r="K84" s="19"/>
      <c r="L84" s="19"/>
      <c r="M84" s="19"/>
      <c r="N84" s="19"/>
      <c r="O84" s="19"/>
      <c r="P84" s="19"/>
      <c r="Q84" s="19"/>
      <c r="R84" s="19"/>
      <c r="S84" s="19"/>
      <c r="T84" s="19"/>
      <c r="U84" s="19"/>
      <c r="V84" s="19"/>
      <c r="W84" s="19"/>
      <c r="X84" s="19"/>
      <c r="Y84" s="19"/>
      <c r="Z84" s="19"/>
    </row>
    <row r="85" spans="1:26" ht="12.75" customHeight="1">
      <c r="B85" s="260" t="s">
        <v>224</v>
      </c>
      <c r="C85" s="261">
        <v>220000</v>
      </c>
    </row>
    <row r="86" spans="1:26" ht="12.75" customHeight="1">
      <c r="B86" s="228" t="s">
        <v>239</v>
      </c>
      <c r="C86" s="237">
        <v>-1352</v>
      </c>
    </row>
    <row r="87" spans="1:26" ht="12.75" customHeight="1">
      <c r="B87" s="228" t="s">
        <v>233</v>
      </c>
      <c r="C87" s="237">
        <v>-6240</v>
      </c>
    </row>
    <row r="88" spans="1:26" ht="12.75" customHeight="1">
      <c r="B88" s="228" t="s">
        <v>238</v>
      </c>
      <c r="C88" s="237">
        <v>-35360</v>
      </c>
    </row>
    <row r="89" spans="1:26" ht="12.75" customHeight="1">
      <c r="B89" s="228" t="s">
        <v>222</v>
      </c>
      <c r="C89" s="237">
        <v>-12000</v>
      </c>
    </row>
    <row r="90" spans="1:26" ht="12.75" customHeight="1">
      <c r="B90" s="228" t="s">
        <v>234</v>
      </c>
      <c r="C90" s="237">
        <v>-90000</v>
      </c>
    </row>
    <row r="91" spans="1:26" ht="12.75" customHeight="1">
      <c r="B91" s="226" t="s">
        <v>229</v>
      </c>
      <c r="C91" s="235">
        <f>SUM(C85:C90)</f>
        <v>75048</v>
      </c>
    </row>
    <row r="92" spans="1:26" ht="12.75" customHeight="1">
      <c r="B92" s="228" t="s">
        <v>235</v>
      </c>
      <c r="C92" s="237">
        <v>-32000</v>
      </c>
    </row>
    <row r="93" spans="1:26" ht="12.75" customHeight="1">
      <c r="B93" s="228" t="s">
        <v>236</v>
      </c>
      <c r="C93" s="237">
        <v>-18000</v>
      </c>
    </row>
    <row r="94" spans="1:26" ht="12.75" customHeight="1">
      <c r="B94" s="226" t="s">
        <v>230</v>
      </c>
      <c r="C94" s="235">
        <f>SUM(C91:C93)</f>
        <v>25048</v>
      </c>
    </row>
    <row r="95" spans="1:26" ht="12.75" customHeight="1">
      <c r="B95" s="228" t="s">
        <v>240</v>
      </c>
      <c r="C95" s="237">
        <v>2600</v>
      </c>
    </row>
    <row r="96" spans="1:26" ht="12.75" customHeight="1">
      <c r="B96" s="228" t="s">
        <v>237</v>
      </c>
      <c r="C96" s="237">
        <v>-1700</v>
      </c>
    </row>
    <row r="97" spans="1:26" ht="12.75" customHeight="1">
      <c r="B97" s="230" t="s">
        <v>242</v>
      </c>
      <c r="C97" s="262">
        <f>SUM(C94:C96)</f>
        <v>25948</v>
      </c>
    </row>
    <row r="98" spans="1:26" ht="12.75" customHeight="1"/>
    <row r="99" spans="1:26" s="182" customFormat="1" ht="12.75" customHeight="1">
      <c r="A99" s="3"/>
      <c r="B99" s="291" t="s">
        <v>561</v>
      </c>
      <c r="C99" s="408"/>
      <c r="D99" s="242"/>
      <c r="E99" s="404"/>
      <c r="F99" s="405"/>
      <c r="G99" s="19"/>
      <c r="H99" s="19"/>
      <c r="I99" s="19"/>
      <c r="J99" s="19"/>
      <c r="K99" s="19"/>
      <c r="L99" s="19"/>
      <c r="M99" s="19"/>
      <c r="N99" s="19"/>
      <c r="O99" s="19"/>
      <c r="P99" s="19"/>
      <c r="Q99" s="19"/>
      <c r="R99" s="19"/>
      <c r="S99" s="19"/>
      <c r="T99" s="19"/>
      <c r="U99" s="19"/>
      <c r="V99" s="19"/>
      <c r="W99" s="19"/>
      <c r="X99" s="19"/>
      <c r="Y99" s="19"/>
      <c r="Z99" s="19"/>
    </row>
    <row r="100" spans="1:26" ht="12.75" customHeight="1">
      <c r="B100" s="260" t="s">
        <v>247</v>
      </c>
      <c r="C100" s="261">
        <v>825000</v>
      </c>
    </row>
    <row r="101" spans="1:26" ht="12.75" customHeight="1">
      <c r="B101" s="228" t="s">
        <v>243</v>
      </c>
      <c r="C101" s="237">
        <v>-362500</v>
      </c>
      <c r="D101" s="418"/>
    </row>
    <row r="102" spans="1:26" ht="12.75" customHeight="1">
      <c r="B102" s="226" t="s">
        <v>229</v>
      </c>
      <c r="C102" s="235">
        <f>SUM(C100:C101)</f>
        <v>462500</v>
      </c>
    </row>
    <row r="103" spans="1:26" ht="12.75" customHeight="1">
      <c r="B103" s="228" t="s">
        <v>244</v>
      </c>
      <c r="C103" s="237">
        <v>-18000</v>
      </c>
      <c r="D103" s="236"/>
    </row>
    <row r="104" spans="1:26" ht="12.75" customHeight="1">
      <c r="B104" s="228" t="s">
        <v>245</v>
      </c>
      <c r="C104" s="237">
        <v>-15420</v>
      </c>
      <c r="D104" s="236"/>
    </row>
    <row r="105" spans="1:26" ht="12.75" customHeight="1">
      <c r="B105" s="228" t="s">
        <v>235</v>
      </c>
      <c r="C105" s="237">
        <v>-190000</v>
      </c>
      <c r="D105" s="236"/>
    </row>
    <row r="106" spans="1:26" ht="12.75" customHeight="1">
      <c r="B106" s="228" t="s">
        <v>227</v>
      </c>
      <c r="C106" s="237">
        <v>-62500</v>
      </c>
      <c r="D106" s="236"/>
    </row>
    <row r="107" spans="1:26" ht="12.75" customHeight="1">
      <c r="B107" s="228" t="s">
        <v>218</v>
      </c>
      <c r="C107" s="237">
        <v>-32000</v>
      </c>
      <c r="D107" s="236"/>
    </row>
    <row r="108" spans="1:26" ht="12.75" customHeight="1">
      <c r="B108" s="226" t="s">
        <v>230</v>
      </c>
      <c r="C108" s="235">
        <f>SUM(C102:C107)</f>
        <v>144580</v>
      </c>
    </row>
    <row r="109" spans="1:26" ht="12.75" customHeight="1">
      <c r="B109" s="228" t="s">
        <v>248</v>
      </c>
      <c r="C109" s="237">
        <v>82500</v>
      </c>
    </row>
    <row r="110" spans="1:26" ht="12.75" customHeight="1">
      <c r="B110" s="228" t="s">
        <v>228</v>
      </c>
      <c r="C110" s="237">
        <v>-36000</v>
      </c>
      <c r="D110" s="236"/>
    </row>
    <row r="111" spans="1:26" ht="12.75" customHeight="1">
      <c r="B111" s="226" t="s">
        <v>232</v>
      </c>
      <c r="C111" s="235">
        <f>SUM(C108:C110)</f>
        <v>191080</v>
      </c>
    </row>
    <row r="112" spans="1:26" ht="12.75" customHeight="1">
      <c r="B112" s="228" t="s">
        <v>226</v>
      </c>
      <c r="C112" s="237">
        <v>-22000</v>
      </c>
    </row>
    <row r="113" spans="1:26" ht="12.75" customHeight="1">
      <c r="B113" s="230" t="s">
        <v>231</v>
      </c>
      <c r="C113" s="262">
        <f>SUM(C111:C112)</f>
        <v>169080</v>
      </c>
    </row>
    <row r="114" spans="1:26" ht="12.75" customHeight="1"/>
    <row r="115" spans="1:26" s="182" customFormat="1" ht="12.75" customHeight="1">
      <c r="A115" s="3"/>
      <c r="B115" s="291" t="s">
        <v>579</v>
      </c>
      <c r="C115" s="406"/>
      <c r="D115" s="225"/>
      <c r="E115" s="408"/>
      <c r="F115" s="405"/>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B116" s="226" t="s">
        <v>259</v>
      </c>
      <c r="C116" s="227">
        <v>125000</v>
      </c>
      <c r="D116" s="419"/>
      <c r="E116" s="409"/>
    </row>
    <row r="117" spans="1:26" ht="12.75" customHeight="1">
      <c r="B117" s="228" t="s">
        <v>260</v>
      </c>
      <c r="C117" s="420">
        <v>-35000</v>
      </c>
      <c r="D117" s="421"/>
      <c r="E117" s="249"/>
    </row>
    <row r="118" spans="1:26" ht="12.75" customHeight="1">
      <c r="B118" s="226" t="s">
        <v>229</v>
      </c>
      <c r="C118" s="229">
        <f>SUM(C116:C117)</f>
        <v>90000</v>
      </c>
      <c r="D118" s="422"/>
      <c r="E118" s="249"/>
    </row>
    <row r="119" spans="1:26" ht="12.75" customHeight="1">
      <c r="B119" s="228" t="s">
        <v>218</v>
      </c>
      <c r="C119" s="420">
        <v>-26000</v>
      </c>
      <c r="D119" s="420"/>
      <c r="E119" s="249"/>
    </row>
    <row r="120" spans="1:26" ht="12.75" customHeight="1">
      <c r="B120" s="226" t="s">
        <v>230</v>
      </c>
      <c r="C120" s="229">
        <f>SUM(C118:C119)</f>
        <v>64000</v>
      </c>
      <c r="D120" s="422"/>
      <c r="E120" s="249"/>
    </row>
    <row r="121" spans="1:26" ht="12.75" customHeight="1">
      <c r="B121" s="228" t="s">
        <v>221</v>
      </c>
      <c r="C121" s="420">
        <v>21000</v>
      </c>
      <c r="D121" s="422"/>
      <c r="E121" s="249"/>
    </row>
    <row r="122" spans="1:26" ht="12.75" customHeight="1">
      <c r="B122" s="228" t="s">
        <v>228</v>
      </c>
      <c r="C122" s="420">
        <v>-12000</v>
      </c>
      <c r="D122" s="420"/>
      <c r="E122" s="249"/>
    </row>
    <row r="123" spans="1:26" ht="12.75" customHeight="1">
      <c r="B123" s="226" t="s">
        <v>232</v>
      </c>
      <c r="C123" s="229">
        <f>SUM(C120:C122)</f>
        <v>73000</v>
      </c>
      <c r="D123" s="422"/>
      <c r="E123" s="249"/>
    </row>
    <row r="124" spans="1:26" ht="12.75" customHeight="1">
      <c r="B124" s="228" t="s">
        <v>261</v>
      </c>
      <c r="C124" s="420">
        <v>-1400</v>
      </c>
      <c r="D124" s="422"/>
      <c r="E124" s="249"/>
    </row>
    <row r="125" spans="1:26" ht="12.75" customHeight="1">
      <c r="B125" s="230" t="s">
        <v>231</v>
      </c>
      <c r="C125" s="231">
        <f>SUM(C123:C124)</f>
        <v>71600</v>
      </c>
      <c r="D125" s="423"/>
      <c r="E125" s="424"/>
    </row>
    <row r="126" spans="1:26" ht="12.75" customHeight="1">
      <c r="B126" s="422"/>
      <c r="C126" s="404"/>
      <c r="D126" s="404"/>
    </row>
    <row r="127" spans="1:26" ht="12.75" customHeight="1">
      <c r="B127" s="103" t="s">
        <v>249</v>
      </c>
      <c r="C127" s="232"/>
      <c r="D127" s="103" t="s">
        <v>250</v>
      </c>
      <c r="E127" s="233"/>
    </row>
    <row r="128" spans="1:26" ht="12.75" customHeight="1">
      <c r="B128" s="109" t="s">
        <v>193</v>
      </c>
      <c r="C128" s="234">
        <f>SUM(C129:C130)</f>
        <v>105800</v>
      </c>
      <c r="D128" s="109" t="s">
        <v>214</v>
      </c>
      <c r="E128" s="235">
        <v>29000</v>
      </c>
    </row>
    <row r="129" spans="1:26" ht="12.75" customHeight="1">
      <c r="B129" s="107" t="s">
        <v>17</v>
      </c>
      <c r="C129" s="236">
        <f>13200+C125</f>
        <v>84800</v>
      </c>
      <c r="D129" s="107" t="s">
        <v>251</v>
      </c>
      <c r="E129" s="237">
        <v>8100</v>
      </c>
    </row>
    <row r="130" spans="1:26" ht="12.75" customHeight="1">
      <c r="B130" s="107" t="s">
        <v>18</v>
      </c>
      <c r="C130" s="236">
        <v>21000</v>
      </c>
      <c r="D130" s="107" t="s">
        <v>246</v>
      </c>
      <c r="E130" s="237">
        <v>20900</v>
      </c>
    </row>
    <row r="131" spans="1:26" ht="12.75" customHeight="1">
      <c r="B131" s="109" t="s">
        <v>213</v>
      </c>
      <c r="C131" s="234">
        <f>SUM(C132:C135)</f>
        <v>33000</v>
      </c>
      <c r="D131" s="109" t="s">
        <v>252</v>
      </c>
      <c r="E131" s="235">
        <v>16300</v>
      </c>
    </row>
    <row r="132" spans="1:26" ht="12.75" customHeight="1">
      <c r="B132" s="107" t="s">
        <v>253</v>
      </c>
      <c r="C132" s="236">
        <v>6000</v>
      </c>
      <c r="D132" s="107" t="s">
        <v>254</v>
      </c>
      <c r="E132" s="237">
        <v>16300</v>
      </c>
    </row>
    <row r="133" spans="1:26" ht="12.75" customHeight="1">
      <c r="B133" s="107" t="s">
        <v>215</v>
      </c>
      <c r="C133" s="236">
        <v>7000</v>
      </c>
      <c r="D133" s="109" t="s">
        <v>255</v>
      </c>
      <c r="E133" s="235">
        <f>SUM(E134:E136)</f>
        <v>93500</v>
      </c>
    </row>
    <row r="134" spans="1:26" ht="12.75" customHeight="1">
      <c r="B134" s="107" t="s">
        <v>256</v>
      </c>
      <c r="C134" s="236">
        <v>15000</v>
      </c>
      <c r="D134" s="107" t="s">
        <v>184</v>
      </c>
      <c r="E134" s="237">
        <v>12000</v>
      </c>
    </row>
    <row r="135" spans="1:26" ht="12.75" customHeight="1">
      <c r="B135" s="107" t="s">
        <v>257</v>
      </c>
      <c r="C135" s="236">
        <v>5000</v>
      </c>
      <c r="D135" s="107" t="s">
        <v>210</v>
      </c>
      <c r="E135" s="237">
        <v>9900</v>
      </c>
    </row>
    <row r="136" spans="1:26" ht="12.75" customHeight="1">
      <c r="B136" s="107"/>
      <c r="C136" s="238"/>
      <c r="D136" s="107" t="s">
        <v>262</v>
      </c>
      <c r="E136" s="239">
        <f>C125</f>
        <v>71600</v>
      </c>
    </row>
    <row r="137" spans="1:26" ht="12.75" customHeight="1">
      <c r="B137" s="103" t="s">
        <v>33</v>
      </c>
      <c r="C137" s="240">
        <f>C128+C131</f>
        <v>138800</v>
      </c>
      <c r="D137" s="103" t="s">
        <v>258</v>
      </c>
      <c r="E137" s="241">
        <f>E128+E131+E133</f>
        <v>138800</v>
      </c>
    </row>
    <row r="138" spans="1:26" ht="12.75" customHeight="1"/>
    <row r="139" spans="1:26" s="182" customFormat="1" ht="12.75" customHeight="1">
      <c r="A139" s="3"/>
      <c r="B139" s="291" t="s">
        <v>580</v>
      </c>
      <c r="C139" s="408"/>
      <c r="D139" s="242"/>
      <c r="E139" s="404"/>
      <c r="F139" s="405"/>
      <c r="G139" s="19"/>
      <c r="H139" s="19"/>
      <c r="I139" s="19"/>
      <c r="J139" s="19"/>
      <c r="K139" s="19"/>
      <c r="L139" s="19"/>
      <c r="M139" s="19"/>
      <c r="N139" s="19"/>
      <c r="O139" s="19"/>
      <c r="P139" s="19"/>
      <c r="Q139" s="19"/>
      <c r="R139" s="19"/>
      <c r="S139" s="19"/>
      <c r="T139" s="19"/>
      <c r="U139" s="19"/>
      <c r="V139" s="19"/>
      <c r="W139" s="19"/>
      <c r="X139" s="19"/>
      <c r="Y139" s="19"/>
      <c r="Z139" s="19"/>
    </row>
    <row r="140" spans="1:26" ht="12.75" customHeight="1">
      <c r="B140" s="260" t="s">
        <v>265</v>
      </c>
      <c r="C140" s="261">
        <v>8000</v>
      </c>
      <c r="D140" s="404"/>
    </row>
    <row r="141" spans="1:26" ht="12.75" customHeight="1">
      <c r="B141" s="228" t="s">
        <v>263</v>
      </c>
      <c r="C141" s="237">
        <v>-1732</v>
      </c>
      <c r="D141" s="404"/>
    </row>
    <row r="142" spans="1:26" ht="12.75" customHeight="1">
      <c r="B142" s="228" t="s">
        <v>260</v>
      </c>
      <c r="C142" s="237">
        <f>-5000+600</f>
        <v>-4400</v>
      </c>
      <c r="D142" s="404"/>
    </row>
    <row r="143" spans="1:26" ht="12.75" customHeight="1">
      <c r="B143" s="226" t="s">
        <v>229</v>
      </c>
      <c r="C143" s="235">
        <f>SUM(C140:C142)</f>
        <v>1868</v>
      </c>
      <c r="D143" s="404"/>
    </row>
    <row r="144" spans="1:26" ht="12.75" customHeight="1">
      <c r="B144" s="228" t="s">
        <v>264</v>
      </c>
      <c r="C144" s="237">
        <v>-80</v>
      </c>
      <c r="D144" s="404"/>
    </row>
    <row r="145" spans="2:4" ht="12.75" customHeight="1">
      <c r="B145" s="230" t="s">
        <v>231</v>
      </c>
      <c r="C145" s="262">
        <f>SUM(C143:C144)</f>
        <v>1788</v>
      </c>
      <c r="D145" s="404"/>
    </row>
    <row r="146" spans="2:4" ht="12.75" customHeight="1"/>
    <row r="147" spans="2:4" ht="12.75" customHeight="1"/>
    <row r="148" spans="2:4" ht="12.75" customHeight="1"/>
    <row r="149" spans="2:4" ht="12.75" customHeight="1"/>
    <row r="150" spans="2:4" ht="12.75" customHeight="1"/>
    <row r="151" spans="2:4" ht="12.75" customHeight="1"/>
    <row r="152" spans="2:4" ht="12.75" customHeight="1"/>
    <row r="153" spans="2:4" ht="12.75" customHeight="1"/>
    <row r="154" spans="2:4" ht="12.75" customHeight="1"/>
    <row r="155" spans="2:4" ht="12.75" customHeight="1"/>
    <row r="156" spans="2:4" ht="12.75" customHeight="1"/>
    <row r="157" spans="2:4" ht="12.75" customHeight="1"/>
    <row r="158" spans="2:4" ht="12.75" customHeight="1"/>
    <row r="159" spans="2:4" ht="12.75" customHeight="1"/>
    <row r="160" spans="2:4"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sheetData>
  <pageMargins left="0.511811024" right="0.511811024" top="0.78740157499999996" bottom="0.78740157499999996" header="0.31496062000000002" footer="0.31496062000000002"/>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dimension ref="A1:O179"/>
  <sheetViews>
    <sheetView topLeftCell="F39" workbookViewId="0">
      <selection activeCell="N68" sqref="N68:O73"/>
    </sheetView>
  </sheetViews>
  <sheetFormatPr defaultColWidth="7.75" defaultRowHeight="15"/>
  <cols>
    <col min="1" max="1" width="7.75" style="23"/>
    <col min="2" max="2" width="17.875" style="23" customWidth="1"/>
    <col min="3" max="3" width="9.125" style="23" bestFit="1" customWidth="1"/>
    <col min="4" max="4" width="17.875" style="23" customWidth="1"/>
    <col min="5" max="5" width="9.125" style="23" bestFit="1" customWidth="1"/>
    <col min="6" max="6" width="7.75" style="279"/>
    <col min="7" max="7" width="34.625" style="280" customWidth="1"/>
    <col min="8" max="12" width="12.125" style="280" customWidth="1"/>
    <col min="13" max="13" width="7.75" style="275"/>
    <col min="14" max="14" width="49.375" style="23" customWidth="1"/>
    <col min="15" max="15" width="13.75" style="23" bestFit="1" customWidth="1"/>
    <col min="16" max="16384" width="7.75" style="23"/>
  </cols>
  <sheetData>
    <row r="1" spans="2:15" s="24" customFormat="1" ht="12.75" customHeight="1">
      <c r="B1" s="244" t="s">
        <v>537</v>
      </c>
      <c r="F1" s="273"/>
      <c r="G1" s="274"/>
      <c r="H1" s="27"/>
      <c r="I1" s="27"/>
      <c r="J1" s="27"/>
      <c r="K1" s="27"/>
      <c r="L1" s="27"/>
      <c r="M1" s="275"/>
    </row>
    <row r="2" spans="2:15" s="333" customFormat="1" ht="12.75" customHeight="1">
      <c r="B2" s="224" t="s">
        <v>591</v>
      </c>
      <c r="C2" s="329"/>
      <c r="D2" s="329"/>
      <c r="E2" s="330"/>
      <c r="F2" s="25"/>
      <c r="G2" s="245" t="s">
        <v>594</v>
      </c>
      <c r="H2" s="307"/>
      <c r="I2" s="307"/>
      <c r="J2" s="307"/>
      <c r="K2" s="307"/>
      <c r="L2" s="331"/>
      <c r="M2" s="22"/>
      <c r="N2" s="224" t="s">
        <v>592</v>
      </c>
      <c r="O2" s="332"/>
    </row>
    <row r="3" spans="2:15" s="26" customFormat="1" ht="12.75" customHeight="1">
      <c r="B3" s="613" t="s">
        <v>605</v>
      </c>
      <c r="C3" s="614"/>
      <c r="D3" s="614"/>
      <c r="E3" s="615"/>
      <c r="F3" s="273"/>
      <c r="G3" s="603" t="s">
        <v>178</v>
      </c>
      <c r="H3" s="603" t="s">
        <v>270</v>
      </c>
      <c r="I3" s="603" t="s">
        <v>271</v>
      </c>
      <c r="J3" s="606" t="s">
        <v>272</v>
      </c>
      <c r="K3" s="607"/>
      <c r="L3" s="603" t="s">
        <v>273</v>
      </c>
      <c r="M3" s="275"/>
      <c r="N3" s="308" t="s">
        <v>287</v>
      </c>
      <c r="O3" s="309">
        <v>60000000</v>
      </c>
    </row>
    <row r="4" spans="2:15" s="26" customFormat="1" ht="12.75" customHeight="1">
      <c r="B4" s="584" t="s">
        <v>601</v>
      </c>
      <c r="C4" s="598"/>
      <c r="D4" s="598"/>
      <c r="E4" s="599"/>
      <c r="F4" s="273"/>
      <c r="G4" s="604"/>
      <c r="H4" s="604"/>
      <c r="I4" s="604"/>
      <c r="J4" s="608"/>
      <c r="K4" s="609"/>
      <c r="L4" s="604"/>
      <c r="M4" s="275"/>
      <c r="N4" s="308" t="s">
        <v>609</v>
      </c>
      <c r="O4" s="310">
        <v>0.6</v>
      </c>
    </row>
    <row r="5" spans="2:15" s="26" customFormat="1" ht="12.75" customHeight="1">
      <c r="B5" s="584"/>
      <c r="C5" s="598"/>
      <c r="D5" s="598"/>
      <c r="E5" s="599"/>
      <c r="F5" s="273"/>
      <c r="G5" s="605"/>
      <c r="H5" s="605"/>
      <c r="I5" s="605"/>
      <c r="J5" s="264" t="s">
        <v>266</v>
      </c>
      <c r="K5" s="264" t="s">
        <v>267</v>
      </c>
      <c r="L5" s="605"/>
      <c r="M5" s="275"/>
      <c r="N5" s="308" t="s">
        <v>289</v>
      </c>
      <c r="O5" s="309">
        <v>36000000</v>
      </c>
    </row>
    <row r="6" spans="2:15" s="26" customFormat="1" ht="12.75" customHeight="1">
      <c r="B6" s="613" t="s">
        <v>600</v>
      </c>
      <c r="C6" s="614"/>
      <c r="D6" s="614"/>
      <c r="E6" s="615"/>
      <c r="F6" s="273"/>
      <c r="G6" s="301" t="s">
        <v>274</v>
      </c>
      <c r="H6" s="269">
        <f>SUM(H7:H11)</f>
        <v>525000</v>
      </c>
      <c r="I6" s="270">
        <f>SUM(I7:I11)</f>
        <v>225000</v>
      </c>
      <c r="J6" s="267"/>
      <c r="K6" s="267"/>
      <c r="L6" s="294">
        <f>SUM(L7:L11)</f>
        <v>650000</v>
      </c>
      <c r="M6" s="275"/>
      <c r="N6" s="308" t="s">
        <v>286</v>
      </c>
      <c r="O6" s="309">
        <v>24000000</v>
      </c>
    </row>
    <row r="7" spans="2:15" s="26" customFormat="1" ht="12.75" customHeight="1">
      <c r="B7" s="584" t="s">
        <v>595</v>
      </c>
      <c r="C7" s="598"/>
      <c r="D7" s="598"/>
      <c r="E7" s="599"/>
      <c r="F7" s="273"/>
      <c r="G7" s="302" t="s">
        <v>167</v>
      </c>
      <c r="H7" s="265">
        <v>75000</v>
      </c>
      <c r="I7" s="268">
        <v>85000</v>
      </c>
      <c r="J7" s="267"/>
      <c r="K7" s="267"/>
      <c r="L7" s="295">
        <f t="shared" ref="L7" si="0">H7+I7+J7-K7</f>
        <v>160000</v>
      </c>
      <c r="M7" s="275"/>
      <c r="N7" s="308" t="s">
        <v>610</v>
      </c>
      <c r="O7" s="309">
        <v>60000000</v>
      </c>
    </row>
    <row r="8" spans="2:15" s="26" customFormat="1" ht="12.75" customHeight="1">
      <c r="B8" s="584"/>
      <c r="C8" s="598"/>
      <c r="D8" s="598"/>
      <c r="E8" s="599"/>
      <c r="F8" s="273"/>
      <c r="G8" s="302"/>
      <c r="H8" s="265"/>
      <c r="I8" s="268"/>
      <c r="J8" s="267"/>
      <c r="K8" s="267"/>
      <c r="L8" s="295"/>
      <c r="M8" s="275"/>
      <c r="N8" s="308" t="s">
        <v>611</v>
      </c>
      <c r="O8" s="309">
        <v>80000000</v>
      </c>
    </row>
    <row r="9" spans="2:15" s="26" customFormat="1" ht="12.75" customHeight="1">
      <c r="B9" s="281"/>
      <c r="C9" s="25"/>
      <c r="D9" s="25"/>
      <c r="E9" s="286"/>
      <c r="F9" s="273"/>
      <c r="G9" s="302" t="s">
        <v>275</v>
      </c>
      <c r="H9" s="265">
        <v>150000</v>
      </c>
      <c r="I9" s="268">
        <v>40000</v>
      </c>
      <c r="J9" s="267"/>
      <c r="K9" s="267"/>
      <c r="L9" s="295">
        <f>H9+I9+J9-K9</f>
        <v>190000</v>
      </c>
      <c r="M9" s="275"/>
      <c r="N9" s="308" t="s">
        <v>612</v>
      </c>
      <c r="O9" s="309">
        <v>48000000</v>
      </c>
    </row>
    <row r="10" spans="2:15" s="26" customFormat="1" ht="12.75" customHeight="1">
      <c r="B10" s="610" t="s">
        <v>596</v>
      </c>
      <c r="C10" s="611"/>
      <c r="D10" s="611"/>
      <c r="E10" s="612"/>
      <c r="F10" s="273"/>
      <c r="G10" s="302" t="s">
        <v>276</v>
      </c>
      <c r="H10" s="267">
        <v>100000</v>
      </c>
      <c r="I10" s="266">
        <v>0</v>
      </c>
      <c r="J10" s="267"/>
      <c r="K10" s="267">
        <f>H10</f>
        <v>100000</v>
      </c>
      <c r="L10" s="303">
        <f t="shared" ref="L10:L15" si="1">H10+I10+J10-K10</f>
        <v>0</v>
      </c>
      <c r="M10" s="283"/>
      <c r="N10" s="311" t="s">
        <v>613</v>
      </c>
      <c r="O10" s="312">
        <v>12000000</v>
      </c>
    </row>
    <row r="11" spans="2:15" s="26" customFormat="1" ht="12.75" customHeight="1">
      <c r="B11" s="222" t="s">
        <v>597</v>
      </c>
      <c r="C11" s="214">
        <v>45000</v>
      </c>
      <c r="D11" s="214" t="s">
        <v>255</v>
      </c>
      <c r="E11" s="287">
        <v>100000</v>
      </c>
      <c r="F11" s="273"/>
      <c r="G11" s="302" t="s">
        <v>172</v>
      </c>
      <c r="H11" s="265">
        <v>200000</v>
      </c>
      <c r="I11" s="268">
        <v>100000</v>
      </c>
      <c r="J11" s="267"/>
      <c r="K11" s="267"/>
      <c r="L11" s="295">
        <f t="shared" si="1"/>
        <v>300000</v>
      </c>
      <c r="M11" s="275"/>
    </row>
    <row r="12" spans="2:15" s="26" customFormat="1" ht="12.75" customHeight="1">
      <c r="B12" s="58" t="s">
        <v>598</v>
      </c>
      <c r="C12" s="215">
        <v>50000</v>
      </c>
      <c r="D12" s="215"/>
      <c r="E12" s="143"/>
      <c r="F12" s="273"/>
      <c r="G12" s="302"/>
      <c r="H12" s="265"/>
      <c r="I12" s="268"/>
      <c r="J12" s="267"/>
      <c r="K12" s="267"/>
      <c r="L12" s="304">
        <f t="shared" si="1"/>
        <v>0</v>
      </c>
      <c r="M12" s="275"/>
      <c r="N12" s="291" t="s">
        <v>581</v>
      </c>
      <c r="O12" s="313"/>
    </row>
    <row r="13" spans="2:15" s="26" customFormat="1" ht="12.75" customHeight="1">
      <c r="B13" s="58" t="s">
        <v>599</v>
      </c>
      <c r="C13" s="215">
        <v>5000</v>
      </c>
      <c r="D13" s="215"/>
      <c r="E13" s="143"/>
      <c r="F13" s="273"/>
      <c r="G13" s="301" t="s">
        <v>277</v>
      </c>
      <c r="H13" s="269">
        <f>SUM(H14:H15)</f>
        <v>475000</v>
      </c>
      <c r="I13" s="270">
        <f>SUM(I14:I15)</f>
        <v>0</v>
      </c>
      <c r="J13" s="267"/>
      <c r="K13" s="267"/>
      <c r="L13" s="294">
        <f>SUM(L14:L15)</f>
        <v>350000</v>
      </c>
      <c r="M13" s="275"/>
      <c r="N13" s="616" t="s">
        <v>614</v>
      </c>
      <c r="O13" s="617"/>
    </row>
    <row r="14" spans="2:15" s="26" customFormat="1" ht="12.75" customHeight="1">
      <c r="B14" s="60"/>
      <c r="C14" s="282">
        <v>100000</v>
      </c>
      <c r="D14" s="282"/>
      <c r="E14" s="288">
        <v>100000</v>
      </c>
      <c r="F14" s="273"/>
      <c r="G14" s="302" t="s">
        <v>278</v>
      </c>
      <c r="H14" s="265">
        <v>125000</v>
      </c>
      <c r="I14" s="268">
        <v>0</v>
      </c>
      <c r="J14" s="267"/>
      <c r="K14" s="267">
        <f>H14</f>
        <v>125000</v>
      </c>
      <c r="L14" s="304">
        <f t="shared" si="1"/>
        <v>0</v>
      </c>
      <c r="M14" s="275"/>
      <c r="N14" s="618"/>
      <c r="O14" s="619"/>
    </row>
    <row r="15" spans="2:15" s="26" customFormat="1" ht="12.75" customHeight="1">
      <c r="B15" s="281"/>
      <c r="C15" s="25"/>
      <c r="D15" s="25"/>
      <c r="E15" s="286"/>
      <c r="F15" s="273"/>
      <c r="G15" s="302" t="s">
        <v>256</v>
      </c>
      <c r="H15" s="265">
        <v>350000</v>
      </c>
      <c r="I15" s="268">
        <v>0</v>
      </c>
      <c r="J15" s="267"/>
      <c r="K15" s="267"/>
      <c r="L15" s="295">
        <f t="shared" si="1"/>
        <v>350000</v>
      </c>
      <c r="M15" s="275"/>
      <c r="N15" s="620"/>
      <c r="O15" s="621"/>
    </row>
    <row r="16" spans="2:15" s="26" customFormat="1" ht="12.75" customHeight="1">
      <c r="B16" s="584" t="s">
        <v>602</v>
      </c>
      <c r="C16" s="598"/>
      <c r="D16" s="598"/>
      <c r="E16" s="599"/>
      <c r="F16" s="273"/>
      <c r="G16" s="305" t="s">
        <v>269</v>
      </c>
      <c r="H16" s="269">
        <f>H6+H13</f>
        <v>1000000</v>
      </c>
      <c r="I16" s="270">
        <f>I6+I13</f>
        <v>225000</v>
      </c>
      <c r="J16" s="271"/>
      <c r="K16" s="271"/>
      <c r="L16" s="294">
        <f>L6+L13</f>
        <v>1000000</v>
      </c>
      <c r="M16" s="275"/>
    </row>
    <row r="17" spans="2:15" s="26" customFormat="1" ht="12.75" customHeight="1">
      <c r="B17" s="584"/>
      <c r="C17" s="598"/>
      <c r="D17" s="598"/>
      <c r="E17" s="599"/>
      <c r="F17" s="273"/>
      <c r="G17" s="302"/>
      <c r="H17" s="265"/>
      <c r="I17" s="268"/>
      <c r="J17" s="267"/>
      <c r="K17" s="267"/>
      <c r="L17" s="296"/>
      <c r="M17" s="275"/>
      <c r="N17" s="291" t="s">
        <v>582</v>
      </c>
      <c r="O17" s="313"/>
    </row>
    <row r="18" spans="2:15" s="26" customFormat="1" ht="12.75" customHeight="1">
      <c r="B18" s="181"/>
      <c r="C18" s="289"/>
      <c r="D18" s="289"/>
      <c r="E18" s="290"/>
      <c r="F18" s="273"/>
      <c r="G18" s="301" t="s">
        <v>250</v>
      </c>
      <c r="H18" s="269">
        <f>SUM(H20:H21)</f>
        <v>450000</v>
      </c>
      <c r="I18" s="270">
        <f>SUM(I20:I21)</f>
        <v>100000</v>
      </c>
      <c r="J18" s="267"/>
      <c r="K18" s="267"/>
      <c r="L18" s="294">
        <f>SUM(L20:L21)</f>
        <v>450000</v>
      </c>
      <c r="M18" s="275"/>
      <c r="N18" s="616" t="s">
        <v>295</v>
      </c>
      <c r="O18" s="617"/>
    </row>
    <row r="19" spans="2:15" s="26" customFormat="1" ht="12.75" customHeight="1">
      <c r="B19" s="610" t="s">
        <v>603</v>
      </c>
      <c r="C19" s="611"/>
      <c r="D19" s="611"/>
      <c r="E19" s="612"/>
      <c r="F19" s="273"/>
      <c r="G19" s="301"/>
      <c r="H19" s="269"/>
      <c r="I19" s="270"/>
      <c r="J19" s="267"/>
      <c r="K19" s="267"/>
      <c r="L19" s="294"/>
      <c r="M19" s="275"/>
      <c r="N19" s="618"/>
      <c r="O19" s="619"/>
    </row>
    <row r="20" spans="2:15" s="26" customFormat="1" ht="12.75" customHeight="1">
      <c r="B20" s="222" t="s">
        <v>17</v>
      </c>
      <c r="C20" s="214">
        <v>5000</v>
      </c>
      <c r="D20" s="214" t="s">
        <v>171</v>
      </c>
      <c r="E20" s="287">
        <v>5000</v>
      </c>
      <c r="F20" s="273"/>
      <c r="G20" s="302" t="s">
        <v>279</v>
      </c>
      <c r="H20" s="265">
        <v>450000</v>
      </c>
      <c r="I20" s="268">
        <v>0</v>
      </c>
      <c r="J20" s="267"/>
      <c r="K20" s="267"/>
      <c r="L20" s="295">
        <f t="shared" ref="L20:L22" si="2">H20+I20-J20+K20</f>
        <v>450000</v>
      </c>
      <c r="M20" s="275"/>
      <c r="N20" s="618"/>
      <c r="O20" s="619"/>
    </row>
    <row r="21" spans="2:15" s="26" customFormat="1" ht="12.75" customHeight="1">
      <c r="B21" s="58" t="s">
        <v>597</v>
      </c>
      <c r="C21" s="215">
        <v>50800</v>
      </c>
      <c r="D21" s="215" t="s">
        <v>604</v>
      </c>
      <c r="E21" s="143">
        <v>800</v>
      </c>
      <c r="F21" s="273"/>
      <c r="G21" s="302" t="s">
        <v>280</v>
      </c>
      <c r="H21" s="265">
        <v>0</v>
      </c>
      <c r="I21" s="268">
        <v>100000</v>
      </c>
      <c r="J21" s="267">
        <f>I21</f>
        <v>100000</v>
      </c>
      <c r="K21" s="267"/>
      <c r="L21" s="304">
        <f t="shared" si="2"/>
        <v>0</v>
      </c>
      <c r="M21" s="275"/>
      <c r="N21" s="618"/>
      <c r="O21" s="619"/>
    </row>
    <row r="22" spans="2:15" s="26" customFormat="1" ht="12.75" customHeight="1">
      <c r="B22" s="58"/>
      <c r="C22" s="215"/>
      <c r="D22" s="215" t="s">
        <v>255</v>
      </c>
      <c r="E22" s="143">
        <v>50000</v>
      </c>
      <c r="F22" s="273"/>
      <c r="G22" s="301" t="s">
        <v>281</v>
      </c>
      <c r="H22" s="269">
        <v>0</v>
      </c>
      <c r="I22" s="270">
        <v>0</v>
      </c>
      <c r="J22" s="267"/>
      <c r="K22" s="267"/>
      <c r="L22" s="304">
        <f t="shared" si="2"/>
        <v>0</v>
      </c>
      <c r="M22" s="275"/>
      <c r="N22" s="618"/>
      <c r="O22" s="619"/>
    </row>
    <row r="23" spans="2:15" s="26" customFormat="1" ht="12.75" customHeight="1">
      <c r="B23" s="60"/>
      <c r="C23" s="282">
        <v>55800</v>
      </c>
      <c r="D23" s="282"/>
      <c r="E23" s="288">
        <v>55800</v>
      </c>
      <c r="F23" s="273"/>
      <c r="G23" s="301" t="s">
        <v>282</v>
      </c>
      <c r="H23" s="269">
        <f>SUM(H24:H25)</f>
        <v>550000</v>
      </c>
      <c r="I23" s="270">
        <f>SUM(I24:I25)</f>
        <v>125000</v>
      </c>
      <c r="J23" s="267"/>
      <c r="K23" s="267"/>
      <c r="L23" s="294">
        <f>SUM(L24:L25)</f>
        <v>550000</v>
      </c>
      <c r="M23" s="275"/>
      <c r="N23" s="618"/>
      <c r="O23" s="619"/>
    </row>
    <row r="24" spans="2:15" s="26" customFormat="1" ht="12.75" customHeight="1">
      <c r="B24" s="281"/>
      <c r="C24" s="25"/>
      <c r="D24" s="25"/>
      <c r="E24" s="286"/>
      <c r="F24" s="273"/>
      <c r="G24" s="302" t="s">
        <v>184</v>
      </c>
      <c r="H24" s="265">
        <v>500000</v>
      </c>
      <c r="I24" s="268">
        <v>125000</v>
      </c>
      <c r="J24" s="267">
        <f>I24</f>
        <v>125000</v>
      </c>
      <c r="K24" s="267"/>
      <c r="L24" s="295">
        <f t="shared" ref="L24:L25" si="3">H24+I24-J24+K24</f>
        <v>500000</v>
      </c>
      <c r="M24" s="275"/>
      <c r="N24" s="618"/>
      <c r="O24" s="619"/>
    </row>
    <row r="25" spans="2:15" s="26" customFormat="1" ht="12.75" customHeight="1">
      <c r="B25" s="584" t="s">
        <v>607</v>
      </c>
      <c r="C25" s="598"/>
      <c r="D25" s="598"/>
      <c r="E25" s="599"/>
      <c r="F25" s="273"/>
      <c r="G25" s="302" t="s">
        <v>283</v>
      </c>
      <c r="H25" s="265">
        <v>50000</v>
      </c>
      <c r="I25" s="268">
        <v>0</v>
      </c>
      <c r="J25" s="267"/>
      <c r="K25" s="267"/>
      <c r="L25" s="295">
        <f t="shared" si="3"/>
        <v>50000</v>
      </c>
      <c r="M25" s="275"/>
      <c r="N25" s="38" t="s">
        <v>290</v>
      </c>
      <c r="O25" s="315">
        <v>9600</v>
      </c>
    </row>
    <row r="26" spans="2:15" s="24" customFormat="1" ht="12.75" customHeight="1">
      <c r="B26" s="584"/>
      <c r="C26" s="598"/>
      <c r="D26" s="598"/>
      <c r="E26" s="599"/>
      <c r="F26" s="273"/>
      <c r="G26" s="306" t="s">
        <v>284</v>
      </c>
      <c r="H26" s="292">
        <f>H18+H23</f>
        <v>1000000</v>
      </c>
      <c r="I26" s="298">
        <f>I18+I23</f>
        <v>225000</v>
      </c>
      <c r="J26" s="293">
        <f>SUM(J6:J25)</f>
        <v>225000</v>
      </c>
      <c r="K26" s="293">
        <f>SUM(K6:K25)</f>
        <v>225000</v>
      </c>
      <c r="L26" s="297">
        <f>L18+L23</f>
        <v>1000000</v>
      </c>
      <c r="M26" s="275"/>
      <c r="N26" s="30" t="s">
        <v>293</v>
      </c>
      <c r="O26" s="272">
        <v>0.8</v>
      </c>
    </row>
    <row r="27" spans="2:15" s="26" customFormat="1" ht="12.75" customHeight="1">
      <c r="B27" s="281"/>
      <c r="C27" s="25"/>
      <c r="D27" s="25"/>
      <c r="E27" s="286"/>
      <c r="F27" s="273"/>
      <c r="M27" s="275"/>
      <c r="N27" s="32" t="s">
        <v>289</v>
      </c>
      <c r="O27" s="265">
        <f>O26*O25</f>
        <v>7680</v>
      </c>
    </row>
    <row r="28" spans="2:15" s="26" customFormat="1" ht="12.75" customHeight="1">
      <c r="B28" s="610" t="s">
        <v>606</v>
      </c>
      <c r="C28" s="611"/>
      <c r="D28" s="611"/>
      <c r="E28" s="612"/>
      <c r="F28" s="273"/>
      <c r="G28" s="284" t="s">
        <v>608</v>
      </c>
      <c r="H28" s="307"/>
      <c r="I28" s="299"/>
      <c r="J28" s="299"/>
      <c r="K28" s="299"/>
      <c r="L28" s="300"/>
      <c r="M28" s="275"/>
      <c r="N28" s="30" t="s">
        <v>291</v>
      </c>
      <c r="O28" s="265">
        <v>800</v>
      </c>
    </row>
    <row r="29" spans="2:15" s="26" customFormat="1" ht="12.75" customHeight="1">
      <c r="B29" s="222" t="s">
        <v>17</v>
      </c>
      <c r="C29" s="214">
        <v>5000</v>
      </c>
      <c r="D29" s="214" t="s">
        <v>255</v>
      </c>
      <c r="E29" s="287">
        <v>100800</v>
      </c>
      <c r="F29" s="273"/>
      <c r="G29" s="622" t="s">
        <v>640</v>
      </c>
      <c r="H29" s="622"/>
      <c r="I29" s="622"/>
      <c r="J29" s="622"/>
      <c r="K29" s="622"/>
      <c r="L29" s="622"/>
      <c r="M29" s="275"/>
      <c r="N29" s="30" t="s">
        <v>294</v>
      </c>
      <c r="O29" s="265">
        <f>O27-O28</f>
        <v>6880</v>
      </c>
    </row>
    <row r="30" spans="2:15" s="26" customFormat="1" ht="12.75" customHeight="1">
      <c r="B30" s="58" t="s">
        <v>597</v>
      </c>
      <c r="C30" s="215">
        <v>95800</v>
      </c>
      <c r="D30" s="215"/>
      <c r="E30" s="143"/>
      <c r="F30" s="273"/>
      <c r="G30" s="623"/>
      <c r="H30" s="623"/>
      <c r="I30" s="623"/>
      <c r="J30" s="623"/>
      <c r="K30" s="623"/>
      <c r="L30" s="623"/>
      <c r="M30" s="275"/>
      <c r="N30" s="35" t="s">
        <v>292</v>
      </c>
      <c r="O30" s="314">
        <v>6800</v>
      </c>
    </row>
    <row r="31" spans="2:15" s="26" customFormat="1" ht="12.75" customHeight="1">
      <c r="B31" s="58"/>
      <c r="C31" s="215"/>
      <c r="D31" s="215"/>
      <c r="E31" s="143"/>
      <c r="F31" s="273"/>
      <c r="G31" s="623"/>
      <c r="H31" s="623"/>
      <c r="I31" s="623"/>
      <c r="J31" s="623"/>
      <c r="K31" s="623"/>
      <c r="L31" s="623"/>
      <c r="M31" s="275"/>
      <c r="N31" s="18"/>
      <c r="O31" s="18"/>
    </row>
    <row r="32" spans="2:15" s="26" customFormat="1" ht="12.75" customHeight="1">
      <c r="B32" s="60"/>
      <c r="C32" s="282">
        <v>100800</v>
      </c>
      <c r="D32" s="282"/>
      <c r="E32" s="288">
        <v>100800</v>
      </c>
      <c r="F32" s="273"/>
      <c r="G32" s="623"/>
      <c r="H32" s="623"/>
      <c r="I32" s="623"/>
      <c r="J32" s="623"/>
      <c r="K32" s="623"/>
      <c r="L32" s="623"/>
      <c r="M32" s="275"/>
      <c r="N32" s="291" t="s">
        <v>583</v>
      </c>
      <c r="O32" s="313"/>
    </row>
    <row r="33" spans="6:15" s="26" customFormat="1" ht="12.75" customHeight="1">
      <c r="F33" s="273"/>
      <c r="G33" s="623"/>
      <c r="H33" s="623"/>
      <c r="I33" s="623"/>
      <c r="J33" s="623"/>
      <c r="K33" s="623"/>
      <c r="L33" s="623"/>
      <c r="M33" s="275"/>
      <c r="N33" s="28" t="s">
        <v>296</v>
      </c>
      <c r="O33" s="29">
        <v>12600000</v>
      </c>
    </row>
    <row r="34" spans="6:15" s="26" customFormat="1" ht="12.75" customHeight="1">
      <c r="F34" s="273"/>
      <c r="G34" s="623"/>
      <c r="H34" s="623"/>
      <c r="I34" s="623"/>
      <c r="J34" s="623"/>
      <c r="K34" s="623"/>
      <c r="L34" s="623"/>
      <c r="M34" s="275"/>
      <c r="N34" s="30" t="s">
        <v>293</v>
      </c>
      <c r="O34" s="31">
        <v>0.6</v>
      </c>
    </row>
    <row r="35" spans="6:15" s="26" customFormat="1" ht="12.75" customHeight="1">
      <c r="F35" s="273"/>
      <c r="I35" s="27"/>
      <c r="J35" s="27"/>
      <c r="K35" s="27"/>
      <c r="L35" s="27"/>
      <c r="M35" s="275"/>
      <c r="N35" s="32" t="s">
        <v>289</v>
      </c>
      <c r="O35" s="33">
        <f>O34*O33</f>
        <v>7560000</v>
      </c>
    </row>
    <row r="36" spans="6:15" s="26" customFormat="1" ht="12.75" customHeight="1">
      <c r="F36" s="273"/>
      <c r="I36" s="27"/>
      <c r="J36" s="27"/>
      <c r="K36" s="27"/>
      <c r="L36" s="27"/>
      <c r="M36" s="275"/>
      <c r="N36" s="30" t="s">
        <v>291</v>
      </c>
      <c r="O36" s="34">
        <v>2400000</v>
      </c>
    </row>
    <row r="37" spans="6:15" s="26" customFormat="1" ht="12.75" customHeight="1">
      <c r="F37" s="273"/>
      <c r="I37" s="27"/>
      <c r="J37" s="27"/>
      <c r="K37" s="27"/>
      <c r="L37" s="27"/>
      <c r="M37" s="275"/>
      <c r="N37" s="30" t="s">
        <v>294</v>
      </c>
      <c r="O37" s="33">
        <f>O35-O36</f>
        <v>5160000</v>
      </c>
    </row>
    <row r="38" spans="6:15" s="26" customFormat="1" ht="12.75" customHeight="1">
      <c r="F38" s="273"/>
      <c r="I38" s="27"/>
      <c r="J38" s="27"/>
      <c r="K38" s="27"/>
      <c r="L38" s="27"/>
      <c r="M38" s="275"/>
      <c r="N38" s="35" t="s">
        <v>292</v>
      </c>
      <c r="O38" s="36">
        <v>6300000</v>
      </c>
    </row>
    <row r="39" spans="6:15" s="26" customFormat="1" ht="12.75" customHeight="1">
      <c r="F39" s="273"/>
      <c r="I39" s="27"/>
      <c r="J39" s="27"/>
      <c r="K39" s="27"/>
      <c r="L39" s="27"/>
      <c r="M39" s="275"/>
    </row>
    <row r="40" spans="6:15" s="26" customFormat="1" ht="12.75" customHeight="1">
      <c r="F40" s="273"/>
      <c r="I40" s="18"/>
      <c r="J40" s="18"/>
      <c r="K40" s="18"/>
      <c r="L40" s="18"/>
      <c r="M40" s="275"/>
      <c r="N40" s="291" t="s">
        <v>584</v>
      </c>
      <c r="O40" s="313"/>
    </row>
    <row r="41" spans="6:15" s="26" customFormat="1" ht="12.75" customHeight="1">
      <c r="F41" s="273"/>
      <c r="I41" s="27"/>
      <c r="J41" s="27"/>
      <c r="K41" s="27"/>
      <c r="L41" s="27"/>
      <c r="M41" s="275"/>
      <c r="N41" s="28" t="s">
        <v>296</v>
      </c>
      <c r="O41" s="29">
        <v>27400000</v>
      </c>
    </row>
    <row r="42" spans="6:15" s="26" customFormat="1" ht="12.75" customHeight="1">
      <c r="F42" s="273"/>
      <c r="I42" s="27"/>
      <c r="J42" s="27"/>
      <c r="K42" s="27"/>
      <c r="L42" s="27"/>
      <c r="M42" s="275"/>
      <c r="N42" s="30" t="s">
        <v>293</v>
      </c>
      <c r="O42" s="31">
        <v>0.6</v>
      </c>
    </row>
    <row r="43" spans="6:15" s="26" customFormat="1" ht="12.75" customHeight="1">
      <c r="F43" s="273"/>
      <c r="I43" s="276"/>
      <c r="J43" s="27"/>
      <c r="K43" s="27"/>
      <c r="L43" s="27"/>
      <c r="M43" s="275"/>
      <c r="N43" s="32" t="s">
        <v>289</v>
      </c>
      <c r="O43" s="33">
        <f>O42*O41</f>
        <v>16440000</v>
      </c>
    </row>
    <row r="44" spans="6:15" s="26" customFormat="1" ht="12.75" customHeight="1">
      <c r="F44" s="273"/>
      <c r="I44" s="277"/>
      <c r="J44" s="27"/>
      <c r="K44" s="27"/>
      <c r="L44" s="27"/>
      <c r="M44" s="275"/>
      <c r="N44" s="30" t="s">
        <v>291</v>
      </c>
      <c r="O44" s="34">
        <v>1200000</v>
      </c>
    </row>
    <row r="45" spans="6:15" s="26" customFormat="1" ht="12.75" customHeight="1">
      <c r="F45" s="273"/>
      <c r="I45" s="276"/>
      <c r="J45" s="27"/>
      <c r="K45" s="27"/>
      <c r="L45" s="27"/>
      <c r="M45" s="275"/>
      <c r="N45" s="35" t="s">
        <v>294</v>
      </c>
      <c r="O45" s="40">
        <f>O43-O44</f>
        <v>15240000</v>
      </c>
    </row>
    <row r="46" spans="6:15" s="24" customFormat="1" ht="12.75" customHeight="1">
      <c r="F46" s="273"/>
      <c r="I46" s="18"/>
      <c r="J46" s="18"/>
      <c r="K46" s="18"/>
      <c r="L46" s="18"/>
      <c r="M46" s="275"/>
      <c r="N46" s="27"/>
      <c r="O46" s="27"/>
    </row>
    <row r="47" spans="6:15" s="24" customFormat="1" ht="12.75" customHeight="1">
      <c r="F47" s="273"/>
      <c r="I47" s="27"/>
      <c r="J47" s="27"/>
      <c r="K47" s="27"/>
      <c r="L47" s="27"/>
      <c r="M47" s="275"/>
      <c r="N47" s="291" t="s">
        <v>550</v>
      </c>
      <c r="O47" s="313"/>
    </row>
    <row r="48" spans="6:15" s="24" customFormat="1" ht="12.75" customHeight="1">
      <c r="F48" s="273"/>
      <c r="I48" s="27"/>
      <c r="J48" s="27"/>
      <c r="K48" s="27"/>
      <c r="L48" s="27"/>
      <c r="M48" s="275"/>
      <c r="N48" s="616" t="s">
        <v>619</v>
      </c>
      <c r="O48" s="617"/>
    </row>
    <row r="49" spans="1:15" s="24" customFormat="1" ht="12.75" customHeight="1">
      <c r="F49" s="273"/>
      <c r="I49" s="27"/>
      <c r="J49" s="27"/>
      <c r="K49" s="27"/>
      <c r="L49" s="27"/>
      <c r="M49" s="275"/>
      <c r="N49" s="618"/>
      <c r="O49" s="619"/>
    </row>
    <row r="50" spans="1:15" s="24" customFormat="1" ht="12.75" customHeight="1">
      <c r="F50" s="273"/>
      <c r="I50" s="27"/>
      <c r="J50" s="27"/>
      <c r="K50" s="27"/>
      <c r="L50" s="27"/>
      <c r="M50" s="275"/>
      <c r="N50" s="618"/>
      <c r="O50" s="619"/>
    </row>
    <row r="51" spans="1:15" s="24" customFormat="1" ht="12.75" customHeight="1">
      <c r="F51" s="273"/>
      <c r="I51" s="27"/>
      <c r="J51" s="27"/>
      <c r="K51" s="27"/>
      <c r="L51" s="27"/>
      <c r="M51" s="275"/>
      <c r="N51" s="620"/>
      <c r="O51" s="621"/>
    </row>
    <row r="52" spans="1:15" s="24" customFormat="1" ht="12.75" customHeight="1">
      <c r="F52" s="273"/>
      <c r="I52" s="27"/>
      <c r="J52" s="27"/>
      <c r="K52" s="27"/>
      <c r="L52" s="27"/>
      <c r="M52" s="275"/>
    </row>
    <row r="53" spans="1:15" s="24" customFormat="1" ht="12.75" customHeight="1">
      <c r="F53" s="273"/>
      <c r="I53" s="18"/>
      <c r="J53" s="18"/>
      <c r="K53" s="18"/>
      <c r="L53" s="18"/>
      <c r="M53" s="275"/>
      <c r="N53" s="291" t="s">
        <v>615</v>
      </c>
      <c r="O53" s="313"/>
    </row>
    <row r="54" spans="1:15" customFormat="1" ht="12.75" customHeight="1">
      <c r="A54" s="182"/>
      <c r="B54" s="182"/>
      <c r="C54" s="182"/>
      <c r="D54" s="182"/>
      <c r="E54" s="182"/>
      <c r="F54" s="142"/>
      <c r="G54" s="280"/>
      <c r="H54" s="280"/>
      <c r="I54" s="27"/>
      <c r="J54" s="27"/>
      <c r="K54" s="27"/>
      <c r="L54" s="27"/>
      <c r="M54" s="142"/>
      <c r="N54" s="616" t="s">
        <v>297</v>
      </c>
      <c r="O54" s="617"/>
    </row>
    <row r="55" spans="1:15" s="24" customFormat="1" ht="12.75" customHeight="1">
      <c r="F55" s="273"/>
      <c r="I55" s="10"/>
      <c r="J55" s="10"/>
      <c r="K55" s="10"/>
      <c r="L55" s="10"/>
      <c r="M55" s="275"/>
      <c r="N55" s="618"/>
      <c r="O55" s="619"/>
    </row>
    <row r="56" spans="1:15" ht="12.75" customHeight="1">
      <c r="I56" s="27"/>
      <c r="J56" s="27"/>
      <c r="K56" s="27"/>
      <c r="L56" s="27"/>
      <c r="N56" s="618"/>
      <c r="O56" s="619"/>
    </row>
    <row r="57" spans="1:15" ht="12.75" customHeight="1">
      <c r="N57" s="618"/>
      <c r="O57" s="619"/>
    </row>
    <row r="58" spans="1:15" ht="12.75" customHeight="1">
      <c r="N58" s="316"/>
      <c r="O58" s="317"/>
    </row>
    <row r="59" spans="1:15" ht="12.75" customHeight="1">
      <c r="N59" s="32" t="s">
        <v>289</v>
      </c>
      <c r="O59" s="33">
        <f>180000</f>
        <v>180000</v>
      </c>
    </row>
    <row r="60" spans="1:15" ht="12.75" customHeight="1">
      <c r="N60" s="30" t="s">
        <v>293</v>
      </c>
      <c r="O60" s="31">
        <v>0.9</v>
      </c>
    </row>
    <row r="61" spans="1:15" ht="12.75" customHeight="1">
      <c r="N61" s="30" t="s">
        <v>298</v>
      </c>
      <c r="O61" s="33">
        <v>45000</v>
      </c>
    </row>
    <row r="62" spans="1:15" ht="12.75" customHeight="1">
      <c r="N62" s="30" t="s">
        <v>299</v>
      </c>
      <c r="O62" s="33">
        <v>5000</v>
      </c>
    </row>
    <row r="63" spans="1:15" ht="12.75" customHeight="1">
      <c r="N63" s="30" t="s">
        <v>301</v>
      </c>
      <c r="O63" s="33">
        <f>O62*O60</f>
        <v>4500</v>
      </c>
    </row>
    <row r="64" spans="1:15" s="26" customFormat="1" ht="12.75" customHeight="1">
      <c r="F64" s="273"/>
      <c r="I64" s="280"/>
      <c r="J64" s="280"/>
      <c r="K64" s="280"/>
      <c r="L64" s="280"/>
      <c r="M64" s="275"/>
      <c r="N64" s="30" t="s">
        <v>300</v>
      </c>
      <c r="O64" s="33">
        <f>O61*O60</f>
        <v>40500</v>
      </c>
    </row>
    <row r="65" spans="6:15" ht="12.75" customHeight="1">
      <c r="I65" s="18"/>
      <c r="J65" s="18"/>
      <c r="K65" s="18"/>
      <c r="L65" s="18"/>
      <c r="N65" s="30" t="s">
        <v>616</v>
      </c>
      <c r="O65" s="33">
        <f>O59+O64</f>
        <v>220500</v>
      </c>
    </row>
    <row r="66" spans="6:15" s="26" customFormat="1" ht="12.75" customHeight="1">
      <c r="F66" s="273"/>
      <c r="I66" s="280"/>
      <c r="J66" s="280"/>
      <c r="K66" s="280"/>
      <c r="L66" s="280"/>
      <c r="M66" s="275"/>
      <c r="N66" s="35" t="s">
        <v>617</v>
      </c>
      <c r="O66" s="40">
        <f>O65-O63</f>
        <v>216000</v>
      </c>
    </row>
    <row r="67" spans="6:15" s="26" customFormat="1" ht="12.75" customHeight="1">
      <c r="F67" s="273"/>
      <c r="I67" s="276"/>
      <c r="J67" s="27"/>
      <c r="K67" s="27"/>
      <c r="L67" s="27"/>
      <c r="M67" s="275"/>
      <c r="N67" s="280"/>
      <c r="O67" s="280"/>
    </row>
    <row r="68" spans="6:15" s="26" customFormat="1" ht="12.75" customHeight="1">
      <c r="F68" s="273"/>
      <c r="I68" s="27"/>
      <c r="J68" s="27"/>
      <c r="K68" s="27"/>
      <c r="L68" s="27"/>
      <c r="M68" s="275"/>
      <c r="N68" s="291" t="s">
        <v>618</v>
      </c>
      <c r="O68" s="313"/>
    </row>
    <row r="69" spans="6:15" s="26" customFormat="1" ht="12.75" customHeight="1">
      <c r="F69" s="273"/>
      <c r="I69" s="27"/>
      <c r="J69" s="27"/>
      <c r="K69" s="27"/>
      <c r="L69" s="27"/>
      <c r="M69" s="275"/>
      <c r="N69" s="38" t="s">
        <v>289</v>
      </c>
      <c r="O69" s="39">
        <f>800000</f>
        <v>800000</v>
      </c>
    </row>
    <row r="70" spans="6:15" s="26" customFormat="1" ht="12.75" customHeight="1">
      <c r="F70" s="273"/>
      <c r="I70" s="27"/>
      <c r="J70" s="27"/>
      <c r="K70" s="27"/>
      <c r="L70" s="27"/>
      <c r="M70" s="275"/>
      <c r="N70" s="30" t="s">
        <v>285</v>
      </c>
      <c r="O70" s="31">
        <v>1</v>
      </c>
    </row>
    <row r="71" spans="6:15" ht="12.75" customHeight="1">
      <c r="I71" s="276"/>
      <c r="J71" s="27"/>
      <c r="K71" s="27"/>
      <c r="L71" s="27"/>
      <c r="N71" s="30" t="s">
        <v>288</v>
      </c>
      <c r="O71" s="33">
        <v>1000000</v>
      </c>
    </row>
    <row r="72" spans="6:15" ht="12.75" customHeight="1">
      <c r="N72" s="30" t="s">
        <v>287</v>
      </c>
      <c r="O72" s="33">
        <v>1200000</v>
      </c>
    </row>
    <row r="73" spans="6:15" ht="12.75" customHeight="1">
      <c r="N73" s="35" t="s">
        <v>302</v>
      </c>
      <c r="O73" s="40">
        <f>O72-O71</f>
        <v>200000</v>
      </c>
    </row>
    <row r="74" spans="6:15" ht="12.75" customHeight="1"/>
    <row r="75" spans="6:15" ht="12.75" customHeight="1"/>
    <row r="76" spans="6:15" ht="12.75" customHeight="1"/>
    <row r="77" spans="6:15" ht="12.75" customHeight="1"/>
    <row r="78" spans="6:15" ht="12.75" customHeight="1"/>
    <row r="79" spans="6:15" ht="12.75" customHeight="1"/>
    <row r="80" spans="6:15"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sheetData>
  <mergeCells count="19">
    <mergeCell ref="N54:O57"/>
    <mergeCell ref="N48:O51"/>
    <mergeCell ref="N13:O15"/>
    <mergeCell ref="N18:O24"/>
    <mergeCell ref="G29:L34"/>
    <mergeCell ref="B28:E28"/>
    <mergeCell ref="B25:E26"/>
    <mergeCell ref="B19:E19"/>
    <mergeCell ref="B4:E5"/>
    <mergeCell ref="B3:E3"/>
    <mergeCell ref="B6:E6"/>
    <mergeCell ref="B7:E8"/>
    <mergeCell ref="B16:E17"/>
    <mergeCell ref="B10:E10"/>
    <mergeCell ref="G3:G5"/>
    <mergeCell ref="J3:K4"/>
    <mergeCell ref="I3:I5"/>
    <mergeCell ref="H3:H5"/>
    <mergeCell ref="L3:L5"/>
  </mergeCells>
  <pageMargins left="0.511811024" right="0.511811024" top="0.78740157499999996" bottom="0.78740157499999996" header="0.31496062000000002" footer="0.31496062000000002"/>
  <pageSetup paperSize="9" orientation="portrai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dimension ref="B1:F159"/>
  <sheetViews>
    <sheetView topLeftCell="A2" workbookViewId="0">
      <selection activeCell="B31" sqref="B31:C35"/>
    </sheetView>
  </sheetViews>
  <sheetFormatPr defaultColWidth="8.75" defaultRowHeight="14.25"/>
  <cols>
    <col min="2" max="2" width="43.375" bestFit="1" customWidth="1"/>
    <col min="3" max="3" width="12.375" bestFit="1" customWidth="1"/>
    <col min="4" max="4" width="12.375" customWidth="1"/>
    <col min="5" max="5" width="13.25" customWidth="1"/>
  </cols>
  <sheetData>
    <row r="1" spans="2:3" ht="12.75" customHeight="1">
      <c r="B1" s="274" t="s">
        <v>536</v>
      </c>
    </row>
    <row r="2" spans="2:3" ht="12.75" customHeight="1">
      <c r="B2" s="291" t="s">
        <v>548</v>
      </c>
      <c r="C2" s="184"/>
    </row>
    <row r="3" spans="2:3" ht="12.75" customHeight="1">
      <c r="B3" s="41" t="s">
        <v>303</v>
      </c>
      <c r="C3" s="42">
        <v>8000</v>
      </c>
    </row>
    <row r="4" spans="2:3" ht="12.75" customHeight="1">
      <c r="B4" s="43" t="s">
        <v>304</v>
      </c>
      <c r="C4" s="13">
        <v>7000</v>
      </c>
    </row>
    <row r="5" spans="2:3" ht="12.75" customHeight="1">
      <c r="B5" s="43" t="s">
        <v>305</v>
      </c>
      <c r="C5" s="13"/>
    </row>
    <row r="6" spans="2:3" ht="12.75" customHeight="1">
      <c r="B6" s="43" t="s">
        <v>306</v>
      </c>
      <c r="C6" s="318">
        <v>-4000</v>
      </c>
    </row>
    <row r="7" spans="2:3" ht="12.75" customHeight="1">
      <c r="B7" s="44" t="s">
        <v>307</v>
      </c>
      <c r="C7" s="45">
        <f>SUM(C3:C6)</f>
        <v>11000</v>
      </c>
    </row>
    <row r="8" spans="2:3" ht="12.75" customHeight="1"/>
    <row r="9" spans="2:3" ht="12.75" customHeight="1">
      <c r="B9" s="291" t="s">
        <v>549</v>
      </c>
      <c r="C9" s="184"/>
    </row>
    <row r="10" spans="2:3" ht="12.75" customHeight="1">
      <c r="B10" s="41" t="s">
        <v>311</v>
      </c>
      <c r="C10" s="42">
        <v>100000</v>
      </c>
    </row>
    <row r="11" spans="2:3" ht="12.75" customHeight="1">
      <c r="B11" s="43" t="s">
        <v>304</v>
      </c>
      <c r="C11" s="13">
        <v>20000</v>
      </c>
    </row>
    <row r="12" spans="2:3" ht="12.75" customHeight="1">
      <c r="B12" s="43" t="s">
        <v>308</v>
      </c>
      <c r="C12" s="13">
        <v>-5000</v>
      </c>
    </row>
    <row r="13" spans="2:3" ht="12.75" customHeight="1">
      <c r="B13" s="43" t="s">
        <v>309</v>
      </c>
      <c r="C13" s="13">
        <v>-2000</v>
      </c>
    </row>
    <row r="14" spans="2:3" ht="12.75" customHeight="1">
      <c r="B14" s="43" t="s">
        <v>310</v>
      </c>
      <c r="C14" s="318">
        <v>9000</v>
      </c>
    </row>
    <row r="15" spans="2:3" ht="12.75" customHeight="1">
      <c r="B15" s="46" t="s">
        <v>312</v>
      </c>
      <c r="C15" s="45">
        <f>SUM(C10:C14)</f>
        <v>122000</v>
      </c>
    </row>
    <row r="16" spans="2:3" ht="12.75" customHeight="1">
      <c r="B16" s="43"/>
    </row>
    <row r="17" spans="2:5" ht="12.75" customHeight="1">
      <c r="B17" s="291" t="s">
        <v>556</v>
      </c>
      <c r="C17" s="184"/>
    </row>
    <row r="18" spans="2:5" ht="12.75" customHeight="1">
      <c r="B18" s="41" t="s">
        <v>313</v>
      </c>
      <c r="C18" s="42">
        <v>30000</v>
      </c>
    </row>
    <row r="19" spans="2:5" ht="12.75" customHeight="1">
      <c r="B19" s="43" t="s">
        <v>314</v>
      </c>
      <c r="C19" s="13">
        <v>270000</v>
      </c>
    </row>
    <row r="20" spans="2:5" ht="12.75" customHeight="1">
      <c r="B20" s="43" t="s">
        <v>315</v>
      </c>
      <c r="C20" s="13">
        <v>-170000</v>
      </c>
    </row>
    <row r="21" spans="2:5" ht="12.75" customHeight="1">
      <c r="B21" s="44" t="s">
        <v>316</v>
      </c>
      <c r="C21" s="45">
        <f>SUM(C18:C20)</f>
        <v>130000</v>
      </c>
    </row>
    <row r="22" spans="2:5" ht="12.75" customHeight="1"/>
    <row r="23" spans="2:5" ht="12.75" customHeight="1">
      <c r="B23" s="291" t="s">
        <v>620</v>
      </c>
      <c r="C23" s="184"/>
    </row>
    <row r="24" spans="2:5" ht="12.75" customHeight="1">
      <c r="B24" s="49" t="s">
        <v>255</v>
      </c>
      <c r="C24" s="319" t="s">
        <v>317</v>
      </c>
    </row>
    <row r="25" spans="2:5" ht="12.75" customHeight="1">
      <c r="B25" s="43" t="s">
        <v>319</v>
      </c>
      <c r="C25" s="13">
        <v>70000</v>
      </c>
    </row>
    <row r="26" spans="2:5" ht="12.75" customHeight="1">
      <c r="B26" s="43" t="s">
        <v>320</v>
      </c>
      <c r="C26" s="13">
        <f>-0.05*C25</f>
        <v>-3500</v>
      </c>
    </row>
    <row r="27" spans="2:5" ht="12.75" customHeight="1">
      <c r="B27" s="43" t="s">
        <v>321</v>
      </c>
      <c r="C27" s="13">
        <v>25000</v>
      </c>
    </row>
    <row r="28" spans="2:5" ht="12.75" customHeight="1">
      <c r="B28" s="43" t="s">
        <v>318</v>
      </c>
      <c r="C28" s="318">
        <v>-50000</v>
      </c>
    </row>
    <row r="29" spans="2:5" ht="12.75" customHeight="1">
      <c r="B29" s="46" t="s">
        <v>322</v>
      </c>
      <c r="C29" s="45">
        <f>SUM(C25:C28)</f>
        <v>41500</v>
      </c>
    </row>
    <row r="30" spans="2:5" ht="12.75" customHeight="1">
      <c r="B30" s="47"/>
      <c r="C30" s="48"/>
    </row>
    <row r="31" spans="2:5" ht="12.75" customHeight="1">
      <c r="B31" s="245" t="s">
        <v>590</v>
      </c>
      <c r="C31" s="2"/>
      <c r="D31" s="3"/>
      <c r="E31" s="3"/>
    </row>
    <row r="32" spans="2:5" s="182" customFormat="1" ht="12.75" customHeight="1">
      <c r="B32" s="41" t="s">
        <v>184</v>
      </c>
      <c r="C32" s="42">
        <v>600000</v>
      </c>
      <c r="D32" s="3"/>
      <c r="E32" s="3"/>
    </row>
    <row r="33" spans="2:6" s="3" customFormat="1" ht="12.75" customHeight="1">
      <c r="B33" s="43" t="s">
        <v>181</v>
      </c>
      <c r="C33" s="13">
        <v>-120000</v>
      </c>
      <c r="D33" s="48"/>
    </row>
    <row r="34" spans="2:6" s="3" customFormat="1" ht="12.75" customHeight="1">
      <c r="B34" s="43" t="s">
        <v>241</v>
      </c>
      <c r="C34" s="318">
        <v>100000</v>
      </c>
      <c r="D34" s="48"/>
    </row>
    <row r="35" spans="2:6" s="3" customFormat="1" ht="12.75" customHeight="1">
      <c r="B35" s="46" t="s">
        <v>621</v>
      </c>
      <c r="C35" s="45">
        <f>SUM(C32:C34)</f>
        <v>580000</v>
      </c>
      <c r="D35" s="48"/>
    </row>
    <row r="36" spans="2:6" ht="12.75" customHeight="1"/>
    <row r="37" spans="2:6" ht="12.75" customHeight="1">
      <c r="B37" s="224" t="s">
        <v>591</v>
      </c>
      <c r="C37" s="184"/>
    </row>
    <row r="38" spans="2:6" s="51" customFormat="1" ht="12.75" customHeight="1">
      <c r="B38" s="55" t="s">
        <v>247</v>
      </c>
      <c r="C38" s="56">
        <v>600000</v>
      </c>
      <c r="D38" s="52"/>
      <c r="F38" s="52"/>
    </row>
    <row r="39" spans="2:6" ht="12.75" customHeight="1">
      <c r="B39" s="57" t="s">
        <v>328</v>
      </c>
      <c r="C39" s="13">
        <v>-96000</v>
      </c>
      <c r="D39" s="53"/>
    </row>
    <row r="40" spans="2:6" ht="12.75" customHeight="1">
      <c r="B40" s="58" t="s">
        <v>325</v>
      </c>
      <c r="C40" s="13">
        <v>-270000</v>
      </c>
      <c r="D40" s="54"/>
      <c r="F40" s="3"/>
    </row>
    <row r="41" spans="2:6" s="51" customFormat="1" ht="12.75" customHeight="1">
      <c r="B41" s="59" t="s">
        <v>229</v>
      </c>
      <c r="C41" s="20">
        <v>234000</v>
      </c>
      <c r="D41" s="52"/>
      <c r="F41" s="52"/>
    </row>
    <row r="42" spans="2:6" ht="12.75" customHeight="1">
      <c r="B42" s="57" t="s">
        <v>217</v>
      </c>
      <c r="C42" s="425">
        <v>-42000</v>
      </c>
      <c r="D42" s="21"/>
      <c r="F42" s="3"/>
    </row>
    <row r="43" spans="2:6" ht="12.75" customHeight="1">
      <c r="B43" s="57" t="s">
        <v>227</v>
      </c>
      <c r="C43" s="13">
        <v>-60000</v>
      </c>
      <c r="D43" s="21"/>
      <c r="F43" s="3"/>
    </row>
    <row r="44" spans="2:6" ht="12.75" customHeight="1">
      <c r="B44" s="57" t="s">
        <v>326</v>
      </c>
      <c r="C44" s="13">
        <v>25000</v>
      </c>
      <c r="D44" s="21"/>
      <c r="F44" s="3"/>
    </row>
    <row r="45" spans="2:6" s="51" customFormat="1" ht="12.75" customHeight="1">
      <c r="B45" s="59" t="s">
        <v>230</v>
      </c>
      <c r="C45" s="20">
        <v>157000</v>
      </c>
      <c r="D45" s="52"/>
      <c r="F45" s="52"/>
    </row>
    <row r="46" spans="2:6" ht="12.75" customHeight="1">
      <c r="B46" s="58" t="s">
        <v>248</v>
      </c>
      <c r="C46" s="13">
        <v>36000</v>
      </c>
      <c r="D46" s="3"/>
      <c r="F46" s="3"/>
    </row>
    <row r="47" spans="2:6" ht="12.75" customHeight="1">
      <c r="B47" s="58" t="s">
        <v>228</v>
      </c>
      <c r="C47" s="13">
        <v>-48000</v>
      </c>
      <c r="D47" s="21"/>
      <c r="F47" s="3"/>
    </row>
    <row r="48" spans="2:6" s="51" customFormat="1" ht="12.75" customHeight="1">
      <c r="B48" s="59" t="s">
        <v>232</v>
      </c>
      <c r="C48" s="20">
        <v>145000</v>
      </c>
      <c r="D48" s="52"/>
      <c r="F48" s="52"/>
    </row>
    <row r="49" spans="2:6" ht="12.75" customHeight="1">
      <c r="B49" s="57" t="s">
        <v>327</v>
      </c>
      <c r="C49" s="13">
        <v>-55000</v>
      </c>
      <c r="D49" s="3"/>
      <c r="F49" s="3"/>
    </row>
    <row r="50" spans="2:6" s="51" customFormat="1" ht="12.75" customHeight="1">
      <c r="B50" s="60" t="s">
        <v>231</v>
      </c>
      <c r="C50" s="61">
        <v>90000</v>
      </c>
      <c r="D50" s="52"/>
      <c r="F50" s="52"/>
    </row>
    <row r="51" spans="2:6" ht="12.75" customHeight="1"/>
    <row r="52" spans="2:6" ht="12.75" customHeight="1"/>
    <row r="53" spans="2:6" ht="12.75" customHeight="1"/>
    <row r="54" spans="2:6" ht="12.75" customHeight="1"/>
    <row r="55" spans="2:6" ht="12.75" customHeight="1"/>
    <row r="56" spans="2:6" ht="12.75" customHeight="1"/>
    <row r="57" spans="2:6" ht="12.75" customHeight="1"/>
    <row r="58" spans="2:6" ht="12.75" customHeight="1"/>
    <row r="59" spans="2:6" ht="12.75" customHeight="1"/>
    <row r="60" spans="2:6" ht="12.75" customHeight="1"/>
    <row r="61" spans="2:6" ht="12.75" customHeight="1"/>
    <row r="62" spans="2:6" ht="12.75" customHeight="1"/>
    <row r="63" spans="2:6" ht="12.75" customHeight="1"/>
    <row r="64" spans="2:6"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sheetData>
  <pageMargins left="0.511811024" right="0.511811024" top="0.78740157499999996" bottom="0.78740157499999996" header="0.31496062000000002" footer="0.3149606200000000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dimension ref="B1:J198"/>
  <sheetViews>
    <sheetView tabSelected="1" topLeftCell="A100" workbookViewId="0">
      <selection activeCell="B88" sqref="B88:F129"/>
    </sheetView>
  </sheetViews>
  <sheetFormatPr defaultColWidth="11" defaultRowHeight="14.25"/>
  <cols>
    <col min="2" max="2" width="33.125" style="10" bestFit="1" customWidth="1"/>
    <col min="3" max="3" width="11.875" style="10" bestFit="1" customWidth="1"/>
    <col min="4" max="4" width="2.25" style="322" customWidth="1"/>
    <col min="5" max="5" width="48.375" style="10" bestFit="1" customWidth="1"/>
    <col min="6" max="6" width="11.875" style="10" bestFit="1" customWidth="1"/>
    <col min="7" max="10" width="11" style="10"/>
  </cols>
  <sheetData>
    <row r="1" spans="2:6" ht="12.75" customHeight="1">
      <c r="B1" s="244" t="s">
        <v>535</v>
      </c>
    </row>
    <row r="2" spans="2:6" ht="12.75" customHeight="1">
      <c r="B2" s="224" t="s">
        <v>549</v>
      </c>
      <c r="C2" s="183"/>
      <c r="D2" s="341"/>
      <c r="E2" s="183"/>
      <c r="F2" s="177"/>
    </row>
    <row r="3" spans="2:6" ht="12.75" customHeight="1">
      <c r="B3" s="151" t="s">
        <v>623</v>
      </c>
      <c r="C3" s="142"/>
      <c r="E3" s="334" t="s">
        <v>329</v>
      </c>
      <c r="F3" s="342"/>
    </row>
    <row r="4" spans="2:6" ht="12.75" customHeight="1">
      <c r="B4" s="345" t="s">
        <v>342</v>
      </c>
      <c r="C4" s="223">
        <v>800000</v>
      </c>
      <c r="E4" s="334" t="s">
        <v>358</v>
      </c>
      <c r="F4" s="319" t="s">
        <v>359</v>
      </c>
    </row>
    <row r="5" spans="2:6" ht="12.75" customHeight="1">
      <c r="B5" s="43" t="s">
        <v>343</v>
      </c>
      <c r="C5" s="63">
        <v>136000</v>
      </c>
      <c r="E5" s="348"/>
      <c r="F5" s="349" t="s">
        <v>360</v>
      </c>
    </row>
    <row r="6" spans="2:6" ht="12.75" customHeight="1">
      <c r="B6" s="62" t="s">
        <v>344</v>
      </c>
      <c r="C6" s="64">
        <v>664000</v>
      </c>
      <c r="E6" s="47" t="s">
        <v>330</v>
      </c>
      <c r="F6" s="350">
        <f>SUM(F7:F10)</f>
        <v>800000</v>
      </c>
    </row>
    <row r="7" spans="2:6" ht="12.75" customHeight="1">
      <c r="B7" s="43" t="s">
        <v>345</v>
      </c>
      <c r="C7" s="63">
        <v>498000</v>
      </c>
      <c r="E7" s="47" t="s">
        <v>361</v>
      </c>
      <c r="F7" s="320">
        <f>C4</f>
        <v>800000</v>
      </c>
    </row>
    <row r="8" spans="2:6" ht="12.75" customHeight="1">
      <c r="B8" s="62" t="s">
        <v>229</v>
      </c>
      <c r="C8" s="64">
        <v>166000</v>
      </c>
      <c r="E8" s="47" t="s">
        <v>362</v>
      </c>
      <c r="F8" s="320"/>
    </row>
    <row r="9" spans="2:6" ht="12.75" customHeight="1">
      <c r="B9" s="43" t="s">
        <v>346</v>
      </c>
      <c r="C9" s="63">
        <v>90000</v>
      </c>
      <c r="E9" s="47" t="s">
        <v>363</v>
      </c>
      <c r="F9" s="320"/>
    </row>
    <row r="10" spans="2:6" ht="12.75" customHeight="1">
      <c r="B10" s="43" t="s">
        <v>347</v>
      </c>
      <c r="C10" s="63">
        <v>8000</v>
      </c>
      <c r="E10" s="47" t="s">
        <v>364</v>
      </c>
      <c r="F10" s="320"/>
    </row>
    <row r="11" spans="2:6" ht="12.75" customHeight="1">
      <c r="B11" s="43" t="s">
        <v>348</v>
      </c>
      <c r="C11" s="63">
        <v>3000</v>
      </c>
      <c r="E11" s="47" t="s">
        <v>331</v>
      </c>
      <c r="F11" s="320">
        <f>SUM(F13:F16)</f>
        <v>600000</v>
      </c>
    </row>
    <row r="12" spans="2:6" ht="12.75" customHeight="1">
      <c r="B12" s="62" t="s">
        <v>349</v>
      </c>
      <c r="C12" s="64">
        <v>65000</v>
      </c>
      <c r="E12" s="47" t="s">
        <v>622</v>
      </c>
      <c r="F12" s="320"/>
    </row>
    <row r="13" spans="2:6" ht="12.75" customHeight="1">
      <c r="B13" s="43" t="s">
        <v>350</v>
      </c>
      <c r="C13" s="63">
        <v>16250</v>
      </c>
      <c r="E13" s="47" t="s">
        <v>365</v>
      </c>
      <c r="F13" s="320">
        <f>C18</f>
        <v>600000</v>
      </c>
    </row>
    <row r="14" spans="2:6" ht="12.75" customHeight="1">
      <c r="B14" s="43" t="s">
        <v>351</v>
      </c>
      <c r="C14" s="63">
        <v>5850</v>
      </c>
      <c r="E14" s="47" t="s">
        <v>366</v>
      </c>
      <c r="F14" s="320"/>
    </row>
    <row r="15" spans="2:6" ht="12.75" customHeight="1">
      <c r="B15" s="62" t="s">
        <v>352</v>
      </c>
      <c r="C15" s="64">
        <v>42900</v>
      </c>
      <c r="E15" s="47" t="s">
        <v>367</v>
      </c>
      <c r="F15" s="320"/>
    </row>
    <row r="16" spans="2:6" ht="12.75" customHeight="1">
      <c r="B16" s="43"/>
      <c r="C16" s="152"/>
      <c r="E16" s="47" t="s">
        <v>368</v>
      </c>
      <c r="F16" s="320"/>
    </row>
    <row r="17" spans="2:6" ht="12.75" customHeight="1">
      <c r="B17" s="43"/>
      <c r="C17" s="152"/>
      <c r="E17" s="47" t="s">
        <v>332</v>
      </c>
      <c r="F17" s="320">
        <f>F7-F11</f>
        <v>200000</v>
      </c>
    </row>
    <row r="18" spans="2:6" ht="12.75" customHeight="1">
      <c r="B18" s="243" t="s">
        <v>353</v>
      </c>
      <c r="C18" s="346">
        <v>600000</v>
      </c>
      <c r="E18" s="47" t="s">
        <v>333</v>
      </c>
      <c r="F18" s="320">
        <f>C10</f>
        <v>8000</v>
      </c>
    </row>
    <row r="19" spans="2:6" ht="12.75" customHeight="1">
      <c r="B19" s="243" t="s">
        <v>354</v>
      </c>
      <c r="C19" s="346">
        <v>102000</v>
      </c>
      <c r="E19" s="47" t="s">
        <v>334</v>
      </c>
      <c r="F19" s="320">
        <f>F17-F18</f>
        <v>192000</v>
      </c>
    </row>
    <row r="20" spans="2:6" ht="12.75" customHeight="1">
      <c r="B20" s="243" t="s">
        <v>355</v>
      </c>
      <c r="C20" s="346">
        <v>498000</v>
      </c>
      <c r="E20" s="47" t="s">
        <v>335</v>
      </c>
      <c r="F20" s="320"/>
    </row>
    <row r="21" spans="2:6" ht="12.75" customHeight="1">
      <c r="B21" s="152"/>
      <c r="C21" s="152"/>
      <c r="E21" s="47" t="s">
        <v>369</v>
      </c>
      <c r="F21" s="320"/>
    </row>
    <row r="22" spans="2:6" ht="12.75" customHeight="1">
      <c r="B22" s="243" t="s">
        <v>356</v>
      </c>
      <c r="C22" s="346">
        <v>65000</v>
      </c>
      <c r="E22" s="47" t="s">
        <v>370</v>
      </c>
      <c r="F22" s="320"/>
    </row>
    <row r="23" spans="2:6" ht="12.75" customHeight="1">
      <c r="B23" s="243" t="s">
        <v>357</v>
      </c>
      <c r="C23" s="346">
        <v>25000</v>
      </c>
      <c r="E23" s="47" t="s">
        <v>371</v>
      </c>
      <c r="F23" s="320"/>
    </row>
    <row r="24" spans="2:6" ht="12.75" customHeight="1">
      <c r="B24" s="353" t="s">
        <v>35</v>
      </c>
      <c r="C24" s="347">
        <v>90000</v>
      </c>
      <c r="E24" s="334" t="s">
        <v>336</v>
      </c>
      <c r="F24" s="351">
        <f>F19+F20</f>
        <v>192000</v>
      </c>
    </row>
    <row r="25" spans="2:6" ht="12.75" customHeight="1">
      <c r="B25" s="107"/>
      <c r="C25" s="142"/>
      <c r="E25" s="334" t="s">
        <v>337</v>
      </c>
      <c r="F25" s="351">
        <f>F26+F30+F34+F38</f>
        <v>192000</v>
      </c>
    </row>
    <row r="26" spans="2:6" ht="12.75" customHeight="1">
      <c r="B26" s="107"/>
      <c r="C26" s="142"/>
      <c r="E26" s="47" t="s">
        <v>338</v>
      </c>
      <c r="F26" s="320">
        <f>SUM(F27:F29)</f>
        <v>65000</v>
      </c>
    </row>
    <row r="27" spans="2:6" ht="12.75" customHeight="1">
      <c r="B27" s="107"/>
      <c r="C27" s="142"/>
      <c r="E27" s="47" t="s">
        <v>372</v>
      </c>
      <c r="F27" s="320">
        <f>C22</f>
        <v>65000</v>
      </c>
    </row>
    <row r="28" spans="2:6" ht="12.75" customHeight="1">
      <c r="B28" s="107"/>
      <c r="C28" s="142"/>
      <c r="E28" s="47" t="s">
        <v>373</v>
      </c>
      <c r="F28" s="320"/>
    </row>
    <row r="29" spans="2:6" ht="12.75" customHeight="1">
      <c r="B29" s="152"/>
      <c r="C29" s="142"/>
      <c r="E29" s="47" t="s">
        <v>374</v>
      </c>
      <c r="F29" s="321"/>
    </row>
    <row r="30" spans="2:6" ht="12.75" customHeight="1">
      <c r="B30" s="152"/>
      <c r="C30" s="142"/>
      <c r="E30" s="47" t="s">
        <v>339</v>
      </c>
      <c r="F30" s="320">
        <f>SUM(F31:F33)</f>
        <v>81100</v>
      </c>
    </row>
    <row r="31" spans="2:6" ht="12.75" customHeight="1">
      <c r="B31" s="336"/>
      <c r="C31" s="142"/>
      <c r="E31" s="47" t="s">
        <v>375</v>
      </c>
      <c r="F31" s="320">
        <f>C23+C14+C13</f>
        <v>47100</v>
      </c>
    </row>
    <row r="32" spans="2:6" ht="12.75" customHeight="1">
      <c r="B32" s="43"/>
      <c r="C32" s="142"/>
      <c r="E32" s="47" t="s">
        <v>376</v>
      </c>
      <c r="F32" s="320">
        <f>C5-C19</f>
        <v>34000</v>
      </c>
    </row>
    <row r="33" spans="2:6" ht="12.75" customHeight="1">
      <c r="B33" s="43"/>
      <c r="C33" s="142"/>
      <c r="E33" s="47" t="s">
        <v>377</v>
      </c>
      <c r="F33" s="321"/>
    </row>
    <row r="34" spans="2:6" ht="12.75" customHeight="1">
      <c r="B34" s="43"/>
      <c r="C34" s="142"/>
      <c r="E34" s="47" t="s">
        <v>340</v>
      </c>
      <c r="F34" s="320">
        <f>SUM(F35:F37)</f>
        <v>3000</v>
      </c>
    </row>
    <row r="35" spans="2:6" ht="12.75" customHeight="1">
      <c r="B35" s="43"/>
      <c r="C35" s="142"/>
      <c r="E35" s="47" t="s">
        <v>378</v>
      </c>
      <c r="F35" s="320">
        <f>C11</f>
        <v>3000</v>
      </c>
    </row>
    <row r="36" spans="2:6" ht="12.75" customHeight="1">
      <c r="B36" s="43"/>
      <c r="C36" s="142"/>
      <c r="E36" s="47" t="s">
        <v>379</v>
      </c>
      <c r="F36" s="321"/>
    </row>
    <row r="37" spans="2:6" ht="12.75" customHeight="1">
      <c r="B37" s="43"/>
      <c r="C37" s="142"/>
      <c r="E37" s="47" t="s">
        <v>380</v>
      </c>
      <c r="F37" s="321"/>
    </row>
    <row r="38" spans="2:6" ht="12.75" customHeight="1">
      <c r="B38" s="43"/>
      <c r="C38" s="142"/>
      <c r="E38" s="47" t="s">
        <v>341</v>
      </c>
      <c r="F38" s="320">
        <f>SUM(F39:F42)</f>
        <v>42900</v>
      </c>
    </row>
    <row r="39" spans="2:6" ht="12.75" customHeight="1">
      <c r="B39" s="43"/>
      <c r="C39" s="142"/>
      <c r="E39" s="47" t="s">
        <v>381</v>
      </c>
      <c r="F39" s="321"/>
    </row>
    <row r="40" spans="2:6" ht="12.75" customHeight="1">
      <c r="B40" s="107"/>
      <c r="C40" s="142"/>
      <c r="E40" s="47" t="s">
        <v>382</v>
      </c>
      <c r="F40" s="321"/>
    </row>
    <row r="41" spans="2:6" ht="12.75" customHeight="1">
      <c r="B41" s="107"/>
      <c r="C41" s="142"/>
      <c r="E41" s="47" t="s">
        <v>383</v>
      </c>
      <c r="F41" s="320">
        <f>C15</f>
        <v>42900</v>
      </c>
    </row>
    <row r="42" spans="2:6" ht="12.75" customHeight="1">
      <c r="B42" s="107"/>
      <c r="C42" s="142"/>
      <c r="E42" s="47" t="s">
        <v>384</v>
      </c>
      <c r="F42" s="321"/>
    </row>
    <row r="43" spans="2:6" ht="12.75" customHeight="1">
      <c r="B43" s="337"/>
      <c r="C43" s="187"/>
      <c r="D43" s="338"/>
      <c r="E43" s="339" t="s">
        <v>385</v>
      </c>
      <c r="F43" s="352"/>
    </row>
    <row r="44" spans="2:6" ht="12.75" customHeight="1">
      <c r="B44" s="278"/>
    </row>
    <row r="45" spans="2:6" ht="12.75" customHeight="1">
      <c r="B45" s="224" t="s">
        <v>556</v>
      </c>
      <c r="C45" s="183"/>
      <c r="D45" s="341"/>
      <c r="E45" s="183"/>
      <c r="F45" s="177"/>
    </row>
    <row r="46" spans="2:6" ht="12.75" customHeight="1">
      <c r="B46" s="151" t="s">
        <v>623</v>
      </c>
      <c r="C46" s="142"/>
      <c r="E46" s="334" t="s">
        <v>387</v>
      </c>
      <c r="F46" s="342"/>
    </row>
    <row r="47" spans="2:6" ht="12.75" customHeight="1">
      <c r="B47" s="345" t="s">
        <v>342</v>
      </c>
      <c r="C47" s="223">
        <v>9000</v>
      </c>
      <c r="E47" s="334" t="s">
        <v>358</v>
      </c>
      <c r="F47" s="319" t="s">
        <v>359</v>
      </c>
    </row>
    <row r="48" spans="2:6" ht="12.75" customHeight="1">
      <c r="B48" s="43" t="s">
        <v>343</v>
      </c>
      <c r="C48" s="63">
        <v>1800</v>
      </c>
      <c r="E48" s="348"/>
      <c r="F48" s="349" t="s">
        <v>360</v>
      </c>
    </row>
    <row r="49" spans="2:6" ht="12.75" customHeight="1">
      <c r="B49" s="62" t="s">
        <v>344</v>
      </c>
      <c r="C49" s="64">
        <f>C47-C48</f>
        <v>7200</v>
      </c>
      <c r="E49" s="47" t="s">
        <v>330</v>
      </c>
      <c r="F49" s="350">
        <f>SUM(F50:F53)</f>
        <v>9000</v>
      </c>
    </row>
    <row r="50" spans="2:6" ht="12.75" customHeight="1">
      <c r="B50" s="43" t="s">
        <v>345</v>
      </c>
      <c r="C50" s="63">
        <f>5000-1000</f>
        <v>4000</v>
      </c>
      <c r="E50" s="47" t="s">
        <v>361</v>
      </c>
      <c r="F50" s="320">
        <f>C47</f>
        <v>9000</v>
      </c>
    </row>
    <row r="51" spans="2:6" ht="12.75" customHeight="1">
      <c r="B51" s="62" t="s">
        <v>229</v>
      </c>
      <c r="C51" s="64">
        <f>C49-C50</f>
        <v>3200</v>
      </c>
      <c r="E51" s="47" t="s">
        <v>362</v>
      </c>
      <c r="F51" s="320"/>
    </row>
    <row r="52" spans="2:6" ht="12.75" customHeight="1">
      <c r="B52" s="43" t="s">
        <v>386</v>
      </c>
      <c r="C52" s="63">
        <v>1200</v>
      </c>
      <c r="E52" s="47" t="s">
        <v>363</v>
      </c>
      <c r="F52" s="320"/>
    </row>
    <row r="53" spans="2:6" ht="12.75" customHeight="1">
      <c r="B53" s="43" t="s">
        <v>347</v>
      </c>
      <c r="C53" s="63">
        <v>200</v>
      </c>
      <c r="E53" s="47" t="s">
        <v>364</v>
      </c>
      <c r="F53" s="320"/>
    </row>
    <row r="54" spans="2:6" ht="12.75" customHeight="1">
      <c r="B54" s="62" t="s">
        <v>349</v>
      </c>
      <c r="C54" s="64">
        <f>C51-C52-C53</f>
        <v>1800</v>
      </c>
      <c r="E54" s="47" t="s">
        <v>331</v>
      </c>
      <c r="F54" s="320">
        <f>SUM(F56:F59)</f>
        <v>6200</v>
      </c>
    </row>
    <row r="55" spans="2:6" ht="12.75" customHeight="1">
      <c r="B55" s="43" t="s">
        <v>350</v>
      </c>
      <c r="C55" s="63"/>
      <c r="E55" s="47" t="s">
        <v>622</v>
      </c>
      <c r="F55" s="320"/>
    </row>
    <row r="56" spans="2:6" ht="12.75" customHeight="1">
      <c r="B56" s="43" t="s">
        <v>351</v>
      </c>
      <c r="C56" s="63"/>
      <c r="E56" s="47" t="s">
        <v>365</v>
      </c>
      <c r="F56" s="320">
        <f>C59</f>
        <v>5000</v>
      </c>
    </row>
    <row r="57" spans="2:6" ht="12.75" customHeight="1">
      <c r="B57" s="62" t="s">
        <v>352</v>
      </c>
      <c r="C57" s="64">
        <f>SUM(C54:C56)</f>
        <v>1800</v>
      </c>
      <c r="E57" s="47" t="s">
        <v>366</v>
      </c>
      <c r="F57" s="320">
        <f>C52</f>
        <v>1200</v>
      </c>
    </row>
    <row r="58" spans="2:6" ht="12.75" customHeight="1">
      <c r="B58" s="152"/>
      <c r="C58" s="152"/>
      <c r="E58" s="47" t="s">
        <v>367</v>
      </c>
      <c r="F58" s="320"/>
    </row>
    <row r="59" spans="2:6" ht="12.75" customHeight="1">
      <c r="B59" s="243" t="s">
        <v>353</v>
      </c>
      <c r="C59" s="346">
        <v>5000</v>
      </c>
      <c r="E59" s="47" t="s">
        <v>368</v>
      </c>
      <c r="F59" s="320"/>
    </row>
    <row r="60" spans="2:6" ht="12.75" customHeight="1">
      <c r="B60" s="243" t="s">
        <v>354</v>
      </c>
      <c r="C60" s="346">
        <v>1000</v>
      </c>
      <c r="E60" s="47" t="s">
        <v>332</v>
      </c>
      <c r="F60" s="320">
        <f>F50-F54</f>
        <v>2800</v>
      </c>
    </row>
    <row r="61" spans="2:6" ht="12.75" customHeight="1">
      <c r="B61" s="243" t="s">
        <v>355</v>
      </c>
      <c r="C61" s="346">
        <f>C59-C60</f>
        <v>4000</v>
      </c>
      <c r="E61" s="47" t="s">
        <v>333</v>
      </c>
      <c r="F61" s="320">
        <f>C53</f>
        <v>200</v>
      </c>
    </row>
    <row r="62" spans="2:6" ht="12.75" customHeight="1">
      <c r="B62" s="152"/>
      <c r="C62" s="152"/>
      <c r="E62" s="47" t="s">
        <v>334</v>
      </c>
      <c r="F62" s="320">
        <f>F60-F61</f>
        <v>2600</v>
      </c>
    </row>
    <row r="63" spans="2:6" ht="12.75" customHeight="1">
      <c r="B63" s="243" t="s">
        <v>356</v>
      </c>
      <c r="C63" s="346">
        <v>65000</v>
      </c>
      <c r="E63" s="47" t="s">
        <v>335</v>
      </c>
      <c r="F63" s="320"/>
    </row>
    <row r="64" spans="2:6" ht="12.75" customHeight="1">
      <c r="B64" s="243" t="s">
        <v>357</v>
      </c>
      <c r="C64" s="346">
        <v>25000</v>
      </c>
      <c r="E64" s="47" t="s">
        <v>369</v>
      </c>
      <c r="F64" s="320"/>
    </row>
    <row r="65" spans="2:6" ht="12.75" customHeight="1">
      <c r="B65" s="354" t="s">
        <v>35</v>
      </c>
      <c r="C65" s="344">
        <v>90000</v>
      </c>
      <c r="E65" s="47" t="s">
        <v>370</v>
      </c>
      <c r="F65" s="320"/>
    </row>
    <row r="66" spans="2:6" ht="12.75" customHeight="1">
      <c r="B66" s="152"/>
      <c r="C66" s="142"/>
      <c r="E66" s="47" t="s">
        <v>371</v>
      </c>
      <c r="F66" s="320"/>
    </row>
    <row r="67" spans="2:6" ht="12.75" customHeight="1">
      <c r="B67" s="152"/>
      <c r="C67" s="142"/>
      <c r="E67" s="334" t="s">
        <v>336</v>
      </c>
      <c r="F67" s="351">
        <f>F62+F63</f>
        <v>2600</v>
      </c>
    </row>
    <row r="68" spans="2:6" ht="12.75" customHeight="1">
      <c r="B68" s="107"/>
      <c r="C68" s="142"/>
      <c r="E68" s="334" t="s">
        <v>337</v>
      </c>
      <c r="F68" s="351">
        <f>F69+F73+F77+F81</f>
        <v>2600</v>
      </c>
    </row>
    <row r="69" spans="2:6" ht="12.75" customHeight="1">
      <c r="B69" s="107"/>
      <c r="C69" s="142"/>
      <c r="E69" s="47" t="s">
        <v>338</v>
      </c>
      <c r="F69" s="320">
        <f>SUM(F70:F72)</f>
        <v>0</v>
      </c>
    </row>
    <row r="70" spans="2:6" ht="12.75" customHeight="1">
      <c r="B70" s="107"/>
      <c r="C70" s="142"/>
      <c r="E70" s="47" t="s">
        <v>372</v>
      </c>
      <c r="F70" s="320"/>
    </row>
    <row r="71" spans="2:6" ht="12.75" customHeight="1">
      <c r="B71" s="107"/>
      <c r="C71" s="142"/>
      <c r="E71" s="47" t="s">
        <v>373</v>
      </c>
      <c r="F71" s="320"/>
    </row>
    <row r="72" spans="2:6" ht="12.75" customHeight="1">
      <c r="B72" s="152"/>
      <c r="C72" s="142"/>
      <c r="E72" s="47" t="s">
        <v>374</v>
      </c>
      <c r="F72" s="321"/>
    </row>
    <row r="73" spans="2:6" ht="12.75" customHeight="1">
      <c r="B73" s="152"/>
      <c r="C73" s="142"/>
      <c r="E73" s="47" t="s">
        <v>339</v>
      </c>
      <c r="F73" s="320">
        <f>SUM(F74:F76)</f>
        <v>800</v>
      </c>
    </row>
    <row r="74" spans="2:6" ht="12.75" customHeight="1">
      <c r="B74" s="336"/>
      <c r="C74" s="142"/>
      <c r="E74" s="47" t="s">
        <v>375</v>
      </c>
      <c r="F74" s="320"/>
    </row>
    <row r="75" spans="2:6" ht="12.75" customHeight="1">
      <c r="B75" s="107"/>
      <c r="C75" s="142"/>
      <c r="E75" s="47" t="s">
        <v>376</v>
      </c>
      <c r="F75" s="320">
        <f>C48-C60</f>
        <v>800</v>
      </c>
    </row>
    <row r="76" spans="2:6" ht="12.75" customHeight="1">
      <c r="B76" s="107"/>
      <c r="C76" s="142"/>
      <c r="E76" s="47" t="s">
        <v>377</v>
      </c>
      <c r="F76" s="321"/>
    </row>
    <row r="77" spans="2:6" ht="12.75" customHeight="1">
      <c r="B77" s="107"/>
      <c r="C77" s="142"/>
      <c r="E77" s="47" t="s">
        <v>340</v>
      </c>
      <c r="F77" s="320">
        <f>SUM(F78:F80)</f>
        <v>0</v>
      </c>
    </row>
    <row r="78" spans="2:6" ht="12.75" customHeight="1">
      <c r="B78" s="107"/>
      <c r="C78" s="142"/>
      <c r="E78" s="47" t="s">
        <v>378</v>
      </c>
      <c r="F78" s="320"/>
    </row>
    <row r="79" spans="2:6" ht="12.75" customHeight="1">
      <c r="B79" s="107"/>
      <c r="C79" s="142"/>
      <c r="E79" s="47" t="s">
        <v>379</v>
      </c>
      <c r="F79" s="321"/>
    </row>
    <row r="80" spans="2:6" ht="12.75" customHeight="1">
      <c r="B80" s="107"/>
      <c r="C80" s="142"/>
      <c r="E80" s="47" t="s">
        <v>380</v>
      </c>
      <c r="F80" s="321"/>
    </row>
    <row r="81" spans="2:6" ht="12.75" customHeight="1">
      <c r="B81" s="107"/>
      <c r="C81" s="142"/>
      <c r="E81" s="47" t="s">
        <v>341</v>
      </c>
      <c r="F81" s="320">
        <f>SUM(F82:F85)</f>
        <v>1800</v>
      </c>
    </row>
    <row r="82" spans="2:6" ht="12.75" customHeight="1">
      <c r="B82" s="107"/>
      <c r="C82" s="142"/>
      <c r="E82" s="47" t="s">
        <v>381</v>
      </c>
      <c r="F82" s="321"/>
    </row>
    <row r="83" spans="2:6" ht="12.75" customHeight="1">
      <c r="B83" s="107"/>
      <c r="C83" s="142"/>
      <c r="E83" s="47" t="s">
        <v>382</v>
      </c>
      <c r="F83" s="321"/>
    </row>
    <row r="84" spans="2:6" ht="12.75" customHeight="1">
      <c r="B84" s="107"/>
      <c r="C84" s="142"/>
      <c r="E84" s="47" t="s">
        <v>383</v>
      </c>
      <c r="F84" s="320">
        <f>C57</f>
        <v>1800</v>
      </c>
    </row>
    <row r="85" spans="2:6" ht="12.75" customHeight="1">
      <c r="B85" s="107"/>
      <c r="C85" s="142"/>
      <c r="E85" s="47" t="s">
        <v>384</v>
      </c>
      <c r="F85" s="321"/>
    </row>
    <row r="86" spans="2:6" ht="12.75" customHeight="1">
      <c r="B86" s="337"/>
      <c r="C86" s="187"/>
      <c r="D86" s="338"/>
      <c r="E86" s="339" t="s">
        <v>385</v>
      </c>
      <c r="F86" s="352"/>
    </row>
    <row r="87" spans="2:6" ht="12.75" customHeight="1">
      <c r="B87" s="47"/>
      <c r="C87" s="142"/>
      <c r="E87" s="47"/>
      <c r="F87" s="142"/>
    </row>
    <row r="88" spans="2:6" ht="12.75" customHeight="1">
      <c r="B88" s="224" t="s">
        <v>624</v>
      </c>
      <c r="C88" s="183"/>
      <c r="D88" s="341"/>
      <c r="E88" s="183"/>
      <c r="F88" s="177"/>
    </row>
    <row r="89" spans="2:6" ht="12.75" customHeight="1">
      <c r="B89" s="174" t="s">
        <v>623</v>
      </c>
      <c r="C89" s="187"/>
      <c r="E89" s="334" t="s">
        <v>387</v>
      </c>
      <c r="F89" s="319" t="s">
        <v>359</v>
      </c>
    </row>
    <row r="90" spans="2:6" ht="12.75" customHeight="1">
      <c r="B90" s="62" t="s">
        <v>342</v>
      </c>
      <c r="C90" s="223">
        <v>90000</v>
      </c>
      <c r="E90" s="348" t="s">
        <v>358</v>
      </c>
      <c r="F90" s="349" t="s">
        <v>360</v>
      </c>
    </row>
    <row r="91" spans="2:6" ht="12.75" customHeight="1">
      <c r="B91" s="43" t="s">
        <v>389</v>
      </c>
      <c r="C91" s="63">
        <v>15300</v>
      </c>
      <c r="E91" s="47"/>
      <c r="F91" s="319"/>
    </row>
    <row r="92" spans="2:6" ht="12.75" customHeight="1">
      <c r="B92" s="43" t="s">
        <v>390</v>
      </c>
      <c r="C92" s="63">
        <v>3285</v>
      </c>
      <c r="E92" s="47" t="s">
        <v>330</v>
      </c>
      <c r="F92" s="13">
        <f>SUM(F93:F96)</f>
        <v>90000</v>
      </c>
    </row>
    <row r="93" spans="2:6" ht="12.75" customHeight="1">
      <c r="B93" s="62" t="s">
        <v>344</v>
      </c>
      <c r="C93" s="64">
        <f>C90-C91-C92</f>
        <v>71415</v>
      </c>
      <c r="E93" s="47" t="s">
        <v>361</v>
      </c>
      <c r="F93" s="13">
        <f>C90</f>
        <v>90000</v>
      </c>
    </row>
    <row r="94" spans="2:6" ht="12.75" customHeight="1">
      <c r="B94" s="43" t="s">
        <v>345</v>
      </c>
      <c r="C94" s="63">
        <f>C107</f>
        <v>44000</v>
      </c>
      <c r="E94" s="47" t="s">
        <v>362</v>
      </c>
      <c r="F94" s="13"/>
    </row>
    <row r="95" spans="2:6" ht="12.75" customHeight="1">
      <c r="B95" s="62" t="s">
        <v>229</v>
      </c>
      <c r="C95" s="64">
        <f>C93-C94</f>
        <v>27415</v>
      </c>
      <c r="E95" s="47" t="s">
        <v>363</v>
      </c>
      <c r="F95" s="13"/>
    </row>
    <row r="96" spans="2:6" ht="12.75" customHeight="1">
      <c r="B96" s="43" t="s">
        <v>388</v>
      </c>
      <c r="C96" s="63">
        <v>900</v>
      </c>
      <c r="E96" s="47" t="s">
        <v>364</v>
      </c>
      <c r="F96" s="13"/>
    </row>
    <row r="97" spans="2:6" ht="12.75" customHeight="1">
      <c r="B97" s="43" t="s">
        <v>391</v>
      </c>
      <c r="C97" s="63">
        <v>1000</v>
      </c>
      <c r="E97" s="47" t="s">
        <v>331</v>
      </c>
      <c r="F97" s="13">
        <f>SUM(F99:F102)</f>
        <v>50900</v>
      </c>
    </row>
    <row r="98" spans="2:6" ht="12.75" customHeight="1">
      <c r="B98" s="43" t="s">
        <v>392</v>
      </c>
      <c r="C98" s="63">
        <v>400</v>
      </c>
      <c r="E98" s="47" t="s">
        <v>622</v>
      </c>
      <c r="F98" s="13"/>
    </row>
    <row r="99" spans="2:6" ht="12.75" customHeight="1">
      <c r="B99" s="43" t="s">
        <v>393</v>
      </c>
      <c r="C99" s="63">
        <v>2000</v>
      </c>
      <c r="E99" s="47" t="s">
        <v>365</v>
      </c>
      <c r="F99" s="13">
        <f>C105</f>
        <v>50000</v>
      </c>
    </row>
    <row r="100" spans="2:6" ht="12.75" customHeight="1">
      <c r="B100" s="62" t="s">
        <v>349</v>
      </c>
      <c r="C100" s="64">
        <f>C95-C96-C97-C98-C99</f>
        <v>23115</v>
      </c>
      <c r="E100" s="47" t="s">
        <v>366</v>
      </c>
      <c r="F100" s="13">
        <f>C96</f>
        <v>900</v>
      </c>
    </row>
    <row r="101" spans="2:6" ht="12.75" customHeight="1">
      <c r="B101" s="43" t="s">
        <v>350</v>
      </c>
      <c r="C101" s="63"/>
      <c r="E101" s="47" t="s">
        <v>367</v>
      </c>
      <c r="F101" s="13"/>
    </row>
    <row r="102" spans="2:6" ht="12.75" customHeight="1">
      <c r="B102" s="43" t="s">
        <v>351</v>
      </c>
      <c r="C102" s="63"/>
      <c r="E102" s="47" t="s">
        <v>368</v>
      </c>
      <c r="F102" s="13"/>
    </row>
    <row r="103" spans="2:6" ht="12.75" customHeight="1">
      <c r="B103" s="62" t="s">
        <v>352</v>
      </c>
      <c r="C103" s="64">
        <f>SUM(C100:C102)</f>
        <v>23115</v>
      </c>
      <c r="E103" s="47" t="s">
        <v>332</v>
      </c>
      <c r="F103" s="13">
        <f>F93-F97</f>
        <v>39100</v>
      </c>
    </row>
    <row r="104" spans="2:6" ht="12.75" customHeight="1">
      <c r="B104" s="152"/>
      <c r="C104" s="152"/>
      <c r="E104" s="47" t="s">
        <v>333</v>
      </c>
      <c r="F104" s="13"/>
    </row>
    <row r="105" spans="2:6" ht="12.75" customHeight="1">
      <c r="B105" s="243" t="s">
        <v>353</v>
      </c>
      <c r="C105" s="346">
        <v>50000</v>
      </c>
      <c r="E105" s="47" t="s">
        <v>334</v>
      </c>
      <c r="F105" s="13">
        <f>F103-F104</f>
        <v>39100</v>
      </c>
    </row>
    <row r="106" spans="2:6" ht="12.75" customHeight="1">
      <c r="B106" s="243" t="s">
        <v>354</v>
      </c>
      <c r="C106" s="346">
        <v>6000</v>
      </c>
      <c r="E106" s="47" t="s">
        <v>335</v>
      </c>
      <c r="F106" s="13"/>
    </row>
    <row r="107" spans="2:6" ht="12.75" customHeight="1">
      <c r="B107" s="243" t="s">
        <v>355</v>
      </c>
      <c r="C107" s="346">
        <f>C105-C106</f>
        <v>44000</v>
      </c>
      <c r="E107" s="47" t="s">
        <v>369</v>
      </c>
      <c r="F107" s="13"/>
    </row>
    <row r="108" spans="2:6" ht="12.75" customHeight="1">
      <c r="B108" s="152"/>
      <c r="C108" s="152"/>
      <c r="E108" s="47" t="s">
        <v>370</v>
      </c>
      <c r="F108" s="13"/>
    </row>
    <row r="109" spans="2:6" ht="12.75" customHeight="1">
      <c r="B109" s="243" t="s">
        <v>356</v>
      </c>
      <c r="C109" s="346">
        <v>65000</v>
      </c>
      <c r="E109" s="47" t="s">
        <v>371</v>
      </c>
      <c r="F109" s="13"/>
    </row>
    <row r="110" spans="2:6" ht="12.75" customHeight="1">
      <c r="B110" s="243" t="s">
        <v>357</v>
      </c>
      <c r="C110" s="346">
        <v>25000</v>
      </c>
      <c r="E110" s="334" t="s">
        <v>336</v>
      </c>
      <c r="F110" s="20">
        <f>F105+F106</f>
        <v>39100</v>
      </c>
    </row>
    <row r="111" spans="2:6" ht="12.75" customHeight="1">
      <c r="B111" s="343" t="s">
        <v>35</v>
      </c>
      <c r="C111" s="347">
        <v>90000</v>
      </c>
      <c r="E111" s="334" t="s">
        <v>337</v>
      </c>
      <c r="F111" s="20">
        <f>F112+F116+F120+F124</f>
        <v>39100</v>
      </c>
    </row>
    <row r="112" spans="2:6" ht="12.75" customHeight="1">
      <c r="B112" s="152"/>
      <c r="C112" s="142"/>
      <c r="E112" s="47" t="s">
        <v>338</v>
      </c>
      <c r="F112" s="13">
        <f>SUM(F113:F115)</f>
        <v>2000</v>
      </c>
    </row>
    <row r="113" spans="2:6" ht="12.75" customHeight="1">
      <c r="B113" s="152"/>
      <c r="C113" s="142"/>
      <c r="E113" s="47" t="s">
        <v>372</v>
      </c>
      <c r="F113" s="13">
        <f>C99</f>
        <v>2000</v>
      </c>
    </row>
    <row r="114" spans="2:6" ht="12.75" customHeight="1">
      <c r="B114" s="107"/>
      <c r="C114" s="142"/>
      <c r="E114" s="47" t="s">
        <v>373</v>
      </c>
      <c r="F114" s="13"/>
    </row>
    <row r="115" spans="2:6" ht="12.75" customHeight="1">
      <c r="B115" s="107"/>
      <c r="C115" s="142"/>
      <c r="E115" s="47" t="s">
        <v>374</v>
      </c>
      <c r="F115" s="335"/>
    </row>
    <row r="116" spans="2:6" ht="12.75" customHeight="1">
      <c r="B116" s="107"/>
      <c r="C116" s="142"/>
      <c r="E116" s="47" t="s">
        <v>339</v>
      </c>
      <c r="F116" s="13">
        <f>SUM(F117:F119)</f>
        <v>12985</v>
      </c>
    </row>
    <row r="117" spans="2:6" ht="12.75" customHeight="1">
      <c r="B117" s="107"/>
      <c r="C117" s="142"/>
      <c r="E117" s="47" t="s">
        <v>375</v>
      </c>
      <c r="F117" s="13">
        <f>C92+C98</f>
        <v>3685</v>
      </c>
    </row>
    <row r="118" spans="2:6" ht="12.75" customHeight="1">
      <c r="B118" s="152"/>
      <c r="C118" s="142"/>
      <c r="E118" s="47" t="s">
        <v>376</v>
      </c>
      <c r="F118" s="13">
        <f>C91-C106</f>
        <v>9300</v>
      </c>
    </row>
    <row r="119" spans="2:6" ht="12.75" customHeight="1">
      <c r="B119" s="152"/>
      <c r="C119" s="142"/>
      <c r="E119" s="47" t="s">
        <v>377</v>
      </c>
      <c r="F119" s="335"/>
    </row>
    <row r="120" spans="2:6" ht="12.75" customHeight="1">
      <c r="B120" s="336"/>
      <c r="C120" s="142"/>
      <c r="E120" s="47" t="s">
        <v>340</v>
      </c>
      <c r="F120" s="13">
        <f>SUM(F121:F123)</f>
        <v>1000</v>
      </c>
    </row>
    <row r="121" spans="2:6" ht="12.75" customHeight="1">
      <c r="B121" s="107"/>
      <c r="C121" s="142"/>
      <c r="E121" s="47" t="s">
        <v>378</v>
      </c>
      <c r="F121" s="13"/>
    </row>
    <row r="122" spans="2:6" ht="12.75" customHeight="1">
      <c r="B122" s="107"/>
      <c r="C122" s="142"/>
      <c r="E122" s="47" t="s">
        <v>379</v>
      </c>
      <c r="F122" s="13">
        <f>C97</f>
        <v>1000</v>
      </c>
    </row>
    <row r="123" spans="2:6" ht="12.75" customHeight="1">
      <c r="B123" s="107"/>
      <c r="C123" s="142"/>
      <c r="E123" s="47" t="s">
        <v>380</v>
      </c>
      <c r="F123" s="335"/>
    </row>
    <row r="124" spans="2:6" ht="12.75" customHeight="1">
      <c r="B124" s="107"/>
      <c r="C124" s="142"/>
      <c r="E124" s="47" t="s">
        <v>341</v>
      </c>
      <c r="F124" s="13">
        <f>SUM(F125:F128)</f>
        <v>23115</v>
      </c>
    </row>
    <row r="125" spans="2:6" ht="12.75" customHeight="1">
      <c r="B125" s="107"/>
      <c r="C125" s="142"/>
      <c r="E125" s="47" t="s">
        <v>381</v>
      </c>
      <c r="F125" s="335"/>
    </row>
    <row r="126" spans="2:6" ht="12.75" customHeight="1">
      <c r="B126" s="107"/>
      <c r="C126" s="142"/>
      <c r="E126" s="47" t="s">
        <v>382</v>
      </c>
      <c r="F126" s="335"/>
    </row>
    <row r="127" spans="2:6" ht="12.75" customHeight="1">
      <c r="B127" s="107"/>
      <c r="C127" s="142"/>
      <c r="E127" s="47" t="s">
        <v>383</v>
      </c>
      <c r="F127" s="13">
        <f>C103</f>
        <v>23115</v>
      </c>
    </row>
    <row r="128" spans="2:6" ht="12.75" customHeight="1">
      <c r="B128" s="107"/>
      <c r="C128" s="142"/>
      <c r="E128" s="47" t="s">
        <v>384</v>
      </c>
      <c r="F128" s="335"/>
    </row>
    <row r="129" spans="2:6" ht="12.75" customHeight="1">
      <c r="B129" s="107"/>
      <c r="C129" s="142"/>
      <c r="E129" s="339" t="s">
        <v>385</v>
      </c>
      <c r="F129" s="340"/>
    </row>
    <row r="130" spans="2:6" ht="12.75" customHeight="1">
      <c r="B130" s="238"/>
      <c r="C130" s="142"/>
    </row>
    <row r="131" spans="2:6" ht="12.75" customHeight="1"/>
    <row r="132" spans="2:6" ht="12.75" customHeight="1"/>
    <row r="133" spans="2:6" ht="12.75" customHeight="1"/>
    <row r="134" spans="2:6" ht="12.75" customHeight="1"/>
    <row r="135" spans="2:6" ht="12.75" customHeight="1"/>
    <row r="136" spans="2:6" ht="12.75" customHeight="1"/>
    <row r="137" spans="2:6" ht="12.75" customHeight="1"/>
    <row r="138" spans="2:6" ht="12.75" customHeight="1"/>
    <row r="139" spans="2:6" ht="12.75" customHeight="1"/>
    <row r="140" spans="2:6" ht="12.75" customHeight="1"/>
    <row r="141" spans="2:6" ht="12.75" customHeight="1"/>
    <row r="142" spans="2:6" ht="12.75" customHeight="1"/>
    <row r="143" spans="2:6" ht="12.75" customHeight="1"/>
    <row r="144" spans="2:6"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dimension ref="A1:I270"/>
  <sheetViews>
    <sheetView topLeftCell="A60" zoomScaleNormal="100" zoomScalePageLayoutView="125" workbookViewId="0">
      <selection activeCell="C92" sqref="C92"/>
    </sheetView>
  </sheetViews>
  <sheetFormatPr defaultColWidth="11" defaultRowHeight="14.25"/>
  <cols>
    <col min="2" max="2" width="40.875" style="10" customWidth="1"/>
    <col min="3" max="3" width="12.125" style="10" bestFit="1" customWidth="1"/>
    <col min="4" max="4" width="11.5" style="7" bestFit="1" customWidth="1"/>
    <col min="5" max="5" width="12.125" customWidth="1"/>
    <col min="6" max="6" width="11" bestFit="1" customWidth="1"/>
    <col min="7" max="7" width="13" style="3" customWidth="1"/>
    <col min="8" max="8" width="48" bestFit="1" customWidth="1"/>
  </cols>
  <sheetData>
    <row r="1" spans="2:5" ht="12.75" customHeight="1">
      <c r="B1" s="244" t="s">
        <v>534</v>
      </c>
    </row>
    <row r="2" spans="2:5" ht="12.75" customHeight="1">
      <c r="B2" s="224" t="s">
        <v>547</v>
      </c>
      <c r="C2" s="183"/>
      <c r="D2" s="358"/>
    </row>
    <row r="3" spans="2:5" ht="12.75" customHeight="1">
      <c r="B3" s="152"/>
      <c r="C3" s="624" t="s">
        <v>394</v>
      </c>
      <c r="D3" s="625"/>
    </row>
    <row r="4" spans="2:5" ht="12.75" customHeight="1">
      <c r="B4" s="634" t="s">
        <v>395</v>
      </c>
      <c r="C4" s="636" t="s">
        <v>396</v>
      </c>
      <c r="D4" s="636"/>
      <c r="E4" s="3"/>
    </row>
    <row r="5" spans="2:5" ht="12.75" customHeight="1">
      <c r="B5" s="635"/>
      <c r="C5" s="202">
        <v>2008</v>
      </c>
      <c r="D5" s="180">
        <v>2007</v>
      </c>
      <c r="E5" s="3"/>
    </row>
    <row r="6" spans="2:5" ht="12.75" customHeight="1">
      <c r="B6" s="59" t="s">
        <v>274</v>
      </c>
      <c r="C6" s="437"/>
      <c r="D6" s="355"/>
    </row>
    <row r="7" spans="2:5" ht="12.75" customHeight="1">
      <c r="B7" s="285" t="s">
        <v>17</v>
      </c>
      <c r="C7" s="438">
        <v>10500</v>
      </c>
      <c r="D7" s="356">
        <v>8500</v>
      </c>
    </row>
    <row r="8" spans="2:5" ht="12.75" customHeight="1">
      <c r="B8" s="221" t="s">
        <v>397</v>
      </c>
      <c r="C8" s="439">
        <v>110000</v>
      </c>
      <c r="D8" s="357">
        <v>90000</v>
      </c>
    </row>
    <row r="9" spans="2:5" ht="12.75" customHeight="1">
      <c r="B9" s="178"/>
      <c r="C9" s="375"/>
      <c r="D9" s="359"/>
    </row>
    <row r="10" spans="2:5" ht="12.75" customHeight="1">
      <c r="B10" s="59" t="s">
        <v>399</v>
      </c>
      <c r="C10" s="376"/>
      <c r="D10" s="360">
        <f>D12-D11</f>
        <v>22000</v>
      </c>
    </row>
    <row r="11" spans="2:5" ht="12.75" customHeight="1">
      <c r="B11" s="285" t="s">
        <v>400</v>
      </c>
      <c r="C11" s="142"/>
      <c r="D11" s="356">
        <f>D7+D8</f>
        <v>98500</v>
      </c>
    </row>
    <row r="12" spans="2:5" ht="12.75" customHeight="1">
      <c r="B12" s="221" t="s">
        <v>401</v>
      </c>
      <c r="C12" s="187"/>
      <c r="D12" s="357">
        <f>C7+C8</f>
        <v>120500</v>
      </c>
    </row>
    <row r="13" spans="2:5" ht="12.75" customHeight="1"/>
    <row r="14" spans="2:5" ht="12.75" customHeight="1">
      <c r="B14" s="291" t="s">
        <v>559</v>
      </c>
      <c r="C14" s="177"/>
    </row>
    <row r="15" spans="2:5" ht="12.75" customHeight="1">
      <c r="B15" s="212" t="s">
        <v>402</v>
      </c>
      <c r="C15" s="440" t="s">
        <v>403</v>
      </c>
      <c r="D15" s="65"/>
      <c r="E15" s="3"/>
    </row>
    <row r="16" spans="2:5" ht="12.75" customHeight="1">
      <c r="B16" s="285"/>
      <c r="C16" s="438"/>
      <c r="D16" s="65"/>
      <c r="E16" s="3"/>
    </row>
    <row r="17" spans="1:5" ht="12.75" customHeight="1">
      <c r="B17" s="285" t="s">
        <v>404</v>
      </c>
      <c r="C17" s="438"/>
      <c r="D17" s="65"/>
      <c r="E17" s="3"/>
    </row>
    <row r="18" spans="1:5" ht="12.75" customHeight="1">
      <c r="B18" s="285" t="s">
        <v>406</v>
      </c>
      <c r="C18" s="441">
        <v>-16000</v>
      </c>
      <c r="D18" s="65"/>
      <c r="E18" s="3"/>
    </row>
    <row r="19" spans="1:5" ht="12.75" customHeight="1">
      <c r="B19" s="285" t="s">
        <v>409</v>
      </c>
      <c r="C19" s="441">
        <f>SUM(C18)</f>
        <v>-16000</v>
      </c>
      <c r="D19" s="65"/>
      <c r="E19" s="3"/>
    </row>
    <row r="20" spans="1:5" ht="12.75" customHeight="1">
      <c r="B20" s="285"/>
      <c r="C20" s="441"/>
      <c r="D20" s="65"/>
      <c r="E20" s="3"/>
    </row>
    <row r="21" spans="1:5" ht="12.75" customHeight="1">
      <c r="B21" s="285" t="s">
        <v>413</v>
      </c>
      <c r="C21" s="441"/>
      <c r="D21" s="65"/>
      <c r="E21" s="3"/>
    </row>
    <row r="22" spans="1:5" ht="12.75" customHeight="1">
      <c r="B22" s="285" t="s">
        <v>414</v>
      </c>
      <c r="C22" s="441">
        <v>30000</v>
      </c>
      <c r="D22" s="65"/>
      <c r="E22" s="3"/>
    </row>
    <row r="23" spans="1:5" ht="12.75" customHeight="1">
      <c r="B23" s="285" t="s">
        <v>417</v>
      </c>
      <c r="C23" s="441">
        <f>SUM(C22:C22)</f>
        <v>30000</v>
      </c>
      <c r="D23" s="65"/>
      <c r="E23" s="3"/>
    </row>
    <row r="24" spans="1:5" ht="12.75" customHeight="1">
      <c r="B24" s="152"/>
      <c r="C24" s="442"/>
      <c r="D24" s="65"/>
      <c r="E24" s="3"/>
    </row>
    <row r="25" spans="1:5" ht="12.75" customHeight="1">
      <c r="B25" s="59" t="s">
        <v>399</v>
      </c>
      <c r="C25" s="443">
        <f>C27-C26</f>
        <v>14000</v>
      </c>
      <c r="D25" s="65"/>
      <c r="E25" s="3"/>
    </row>
    <row r="26" spans="1:5" ht="12.75" customHeight="1">
      <c r="B26" s="285" t="s">
        <v>418</v>
      </c>
      <c r="C26" s="442">
        <v>100000</v>
      </c>
      <c r="E26" s="3"/>
    </row>
    <row r="27" spans="1:5" ht="12.75" customHeight="1">
      <c r="B27" s="221" t="s">
        <v>419</v>
      </c>
      <c r="C27" s="444">
        <f>C26+C19+C23</f>
        <v>114000</v>
      </c>
      <c r="E27" s="3"/>
    </row>
    <row r="28" spans="1:5" ht="12.75" customHeight="1">
      <c r="C28" s="66"/>
      <c r="E28" s="3"/>
    </row>
    <row r="29" spans="1:5" ht="12.75" customHeight="1">
      <c r="B29" s="291" t="s">
        <v>592</v>
      </c>
      <c r="C29" s="377"/>
      <c r="E29" s="3"/>
    </row>
    <row r="30" spans="1:5" ht="12.75" customHeight="1">
      <c r="A30" s="30"/>
      <c r="B30" s="445" t="s">
        <v>420</v>
      </c>
      <c r="C30" s="446" t="s">
        <v>403</v>
      </c>
      <c r="D30" s="3"/>
    </row>
    <row r="31" spans="1:5" ht="12.75" customHeight="1">
      <c r="A31" s="30"/>
      <c r="B31" s="361"/>
      <c r="C31" s="442"/>
      <c r="D31" s="3"/>
    </row>
    <row r="32" spans="1:5" ht="12.75" customHeight="1">
      <c r="A32" s="30"/>
      <c r="B32" s="285" t="s">
        <v>404</v>
      </c>
      <c r="C32" s="442">
        <v>28000</v>
      </c>
      <c r="D32" s="3"/>
    </row>
    <row r="33" spans="1:9" ht="12.75" customHeight="1">
      <c r="A33" s="30"/>
      <c r="B33" s="285" t="s">
        <v>410</v>
      </c>
      <c r="C33" s="441">
        <v>-25000</v>
      </c>
      <c r="D33" s="3"/>
    </row>
    <row r="34" spans="1:9" ht="12.75" customHeight="1">
      <c r="A34" s="30"/>
      <c r="B34" s="59" t="s">
        <v>413</v>
      </c>
      <c r="C34" s="443">
        <f>C36-(C33+C32)</f>
        <v>15000</v>
      </c>
      <c r="D34" s="3"/>
    </row>
    <row r="35" spans="1:9" ht="12.75" customHeight="1">
      <c r="A35" s="30"/>
      <c r="B35" s="152"/>
      <c r="C35" s="442"/>
      <c r="D35" s="3"/>
    </row>
    <row r="36" spans="1:9" ht="12.75" customHeight="1">
      <c r="A36" s="30"/>
      <c r="B36" s="155" t="s">
        <v>399</v>
      </c>
      <c r="C36" s="444">
        <v>18000</v>
      </c>
      <c r="D36" s="3"/>
    </row>
    <row r="37" spans="1:9" ht="12.75" customHeight="1">
      <c r="C37" s="66"/>
    </row>
    <row r="38" spans="1:9" ht="12.75" customHeight="1">
      <c r="A38" s="3"/>
      <c r="B38" s="367"/>
      <c r="C38" s="378"/>
      <c r="D38" s="67"/>
      <c r="E38" s="67"/>
      <c r="F38" s="67"/>
      <c r="H38" s="362"/>
      <c r="I38" s="363"/>
    </row>
    <row r="39" spans="1:9" s="3" customFormat="1" ht="12.75" customHeight="1">
      <c r="B39" s="291" t="s">
        <v>560</v>
      </c>
      <c r="C39" s="379"/>
      <c r="D39" s="371"/>
      <c r="E39" s="184"/>
      <c r="H39" s="362"/>
      <c r="I39" s="363"/>
    </row>
    <row r="40" spans="1:9" s="10" customFormat="1" ht="12.75" customHeight="1">
      <c r="A40" s="142"/>
      <c r="B40" s="628" t="s">
        <v>430</v>
      </c>
      <c r="C40" s="629"/>
      <c r="D40" s="629"/>
      <c r="E40" s="630"/>
      <c r="F40" s="366"/>
      <c r="G40" s="366"/>
      <c r="H40" s="367"/>
      <c r="I40" s="142"/>
    </row>
    <row r="41" spans="1:9" s="142" customFormat="1" ht="12.75" customHeight="1">
      <c r="B41" s="372"/>
      <c r="C41" s="364" t="s">
        <v>317</v>
      </c>
      <c r="D41" s="364" t="s">
        <v>431</v>
      </c>
      <c r="E41" s="373" t="s">
        <v>49</v>
      </c>
      <c r="F41" s="366"/>
    </row>
    <row r="42" spans="1:9" s="142" customFormat="1" ht="12.75" customHeight="1">
      <c r="B42" s="368" t="s">
        <v>274</v>
      </c>
      <c r="C42" s="426">
        <v>322000</v>
      </c>
      <c r="D42" s="427">
        <v>230000</v>
      </c>
      <c r="E42" s="427">
        <f>C42-D42</f>
        <v>92000</v>
      </c>
      <c r="F42" s="366"/>
    </row>
    <row r="43" spans="1:9" s="142" customFormat="1" ht="12.75" customHeight="1">
      <c r="B43" s="243" t="s">
        <v>17</v>
      </c>
      <c r="C43" s="428">
        <v>57500</v>
      </c>
      <c r="D43" s="5">
        <v>23000</v>
      </c>
      <c r="E43" s="5">
        <f>C43-D43</f>
        <v>34500</v>
      </c>
      <c r="F43" s="366"/>
    </row>
    <row r="44" spans="1:9" s="142" customFormat="1" ht="12.75" customHeight="1">
      <c r="B44" s="243" t="s">
        <v>18</v>
      </c>
      <c r="C44" s="428">
        <v>195500</v>
      </c>
      <c r="D44" s="5">
        <v>161000</v>
      </c>
      <c r="E44" s="5">
        <f>C44-D44</f>
        <v>34500</v>
      </c>
      <c r="F44" s="366"/>
    </row>
    <row r="45" spans="1:9" s="142" customFormat="1" ht="12.75" customHeight="1">
      <c r="B45" s="243" t="s">
        <v>19</v>
      </c>
      <c r="C45" s="428">
        <v>69000</v>
      </c>
      <c r="D45" s="5">
        <v>46000</v>
      </c>
      <c r="E45" s="5">
        <v>23000</v>
      </c>
      <c r="F45" s="366"/>
    </row>
    <row r="46" spans="1:9" s="142" customFormat="1" ht="12.75" customHeight="1">
      <c r="B46" s="368" t="s">
        <v>277</v>
      </c>
      <c r="C46" s="428">
        <v>115000</v>
      </c>
      <c r="D46" s="431" t="s">
        <v>432</v>
      </c>
      <c r="E46" s="5">
        <v>115000</v>
      </c>
      <c r="F46" s="366"/>
    </row>
    <row r="47" spans="1:9" s="142" customFormat="1" ht="12.75" customHeight="1">
      <c r="B47" s="243" t="s">
        <v>256</v>
      </c>
      <c r="C47" s="428">
        <v>126500</v>
      </c>
      <c r="D47" s="431" t="s">
        <v>432</v>
      </c>
      <c r="E47" s="5">
        <v>126500</v>
      </c>
      <c r="F47" s="366"/>
    </row>
    <row r="48" spans="1:9" s="142" customFormat="1" ht="12.75" customHeight="1">
      <c r="B48" s="243" t="s">
        <v>105</v>
      </c>
      <c r="C48" s="428">
        <v>-11500</v>
      </c>
      <c r="D48" s="431" t="s">
        <v>432</v>
      </c>
      <c r="E48" s="5">
        <v>-11500</v>
      </c>
      <c r="F48" s="366"/>
    </row>
    <row r="49" spans="2:6" s="142" customFormat="1" ht="12.75" customHeight="1">
      <c r="B49" s="368" t="s">
        <v>269</v>
      </c>
      <c r="C49" s="428">
        <v>437000</v>
      </c>
      <c r="D49" s="5">
        <v>230000</v>
      </c>
      <c r="E49" s="5">
        <v>207000</v>
      </c>
      <c r="F49" s="366"/>
    </row>
    <row r="50" spans="2:6" s="142" customFormat="1" ht="12.75" customHeight="1">
      <c r="B50" s="368" t="s">
        <v>398</v>
      </c>
      <c r="C50" s="428">
        <v>184000</v>
      </c>
      <c r="D50" s="5">
        <v>46000</v>
      </c>
      <c r="E50" s="5">
        <v>138000</v>
      </c>
      <c r="F50" s="366"/>
    </row>
    <row r="51" spans="2:6" s="142" customFormat="1" ht="12.75" customHeight="1">
      <c r="B51" s="243" t="s">
        <v>21</v>
      </c>
      <c r="C51" s="428">
        <v>142600</v>
      </c>
      <c r="D51" s="5">
        <v>46000</v>
      </c>
      <c r="E51" s="5">
        <v>96600</v>
      </c>
      <c r="F51" s="366"/>
    </row>
    <row r="52" spans="2:6" s="142" customFormat="1" ht="12.75" customHeight="1">
      <c r="B52" s="243" t="s">
        <v>433</v>
      </c>
      <c r="C52" s="428"/>
      <c r="D52" s="5"/>
      <c r="E52" s="5"/>
      <c r="F52" s="366"/>
    </row>
    <row r="53" spans="2:6" s="142" customFormat="1" ht="12.75" customHeight="1">
      <c r="B53" s="243" t="s">
        <v>434</v>
      </c>
      <c r="C53" s="428">
        <v>41400</v>
      </c>
      <c r="D53" s="431" t="s">
        <v>432</v>
      </c>
      <c r="E53" s="5">
        <v>41400</v>
      </c>
      <c r="F53" s="366"/>
    </row>
    <row r="54" spans="2:6" s="142" customFormat="1" ht="12.75" customHeight="1">
      <c r="B54" s="368" t="s">
        <v>282</v>
      </c>
      <c r="C54" s="428">
        <v>253000</v>
      </c>
      <c r="D54" s="5">
        <v>184000</v>
      </c>
      <c r="E54" s="5">
        <v>69000</v>
      </c>
      <c r="F54" s="366"/>
    </row>
    <row r="55" spans="2:6" s="142" customFormat="1" ht="12.75" customHeight="1">
      <c r="B55" s="243" t="s">
        <v>435</v>
      </c>
      <c r="C55" s="428">
        <v>184000</v>
      </c>
      <c r="D55" s="5">
        <v>184000</v>
      </c>
      <c r="E55" s="431" t="s">
        <v>432</v>
      </c>
      <c r="F55" s="366"/>
    </row>
    <row r="56" spans="2:6" s="142" customFormat="1" ht="12.75" customHeight="1">
      <c r="B56" s="243" t="s">
        <v>210</v>
      </c>
      <c r="C56" s="428">
        <v>69000</v>
      </c>
      <c r="D56" s="431" t="s">
        <v>432</v>
      </c>
      <c r="E56" s="5">
        <v>69000</v>
      </c>
      <c r="F56" s="366"/>
    </row>
    <row r="57" spans="2:6" s="142" customFormat="1" ht="12.75" customHeight="1">
      <c r="B57" s="374" t="s">
        <v>436</v>
      </c>
      <c r="C57" s="429">
        <v>437000</v>
      </c>
      <c r="D57" s="430">
        <v>230000</v>
      </c>
      <c r="E57" s="430">
        <v>207000</v>
      </c>
      <c r="F57" s="366"/>
    </row>
    <row r="58" spans="2:6" s="142" customFormat="1" ht="12.75" customHeight="1">
      <c r="B58" s="369"/>
      <c r="C58" s="366"/>
      <c r="D58" s="366"/>
      <c r="E58" s="370"/>
      <c r="F58" s="366"/>
    </row>
    <row r="59" spans="2:6" s="142" customFormat="1" ht="12.75" customHeight="1">
      <c r="B59" s="631" t="s">
        <v>437</v>
      </c>
      <c r="C59" s="632"/>
      <c r="D59" s="366"/>
      <c r="E59" s="370"/>
      <c r="F59" s="366"/>
    </row>
    <row r="60" spans="2:6" s="142" customFormat="1" ht="12.75" customHeight="1">
      <c r="B60" s="243" t="s">
        <v>438</v>
      </c>
      <c r="C60" s="21">
        <v>391000</v>
      </c>
      <c r="D60" s="366"/>
      <c r="E60" s="370"/>
      <c r="F60" s="366"/>
    </row>
    <row r="61" spans="2:6" s="142" customFormat="1" ht="12.75" customHeight="1">
      <c r="B61" s="243" t="s">
        <v>223</v>
      </c>
      <c r="C61" s="21">
        <v>-207000</v>
      </c>
      <c r="D61" s="366"/>
      <c r="E61" s="370"/>
      <c r="F61" s="366"/>
    </row>
    <row r="62" spans="2:6" s="142" customFormat="1" ht="12.75" customHeight="1">
      <c r="B62" s="368" t="s">
        <v>439</v>
      </c>
      <c r="C62" s="21">
        <v>184000</v>
      </c>
      <c r="D62" s="366"/>
      <c r="E62" s="370"/>
      <c r="F62" s="366"/>
    </row>
    <row r="63" spans="2:6" s="142" customFormat="1" ht="12.75" customHeight="1">
      <c r="B63" s="243" t="s">
        <v>227</v>
      </c>
      <c r="C63" s="21">
        <v>-4600</v>
      </c>
      <c r="D63" s="366"/>
      <c r="E63" s="370"/>
      <c r="F63" s="366"/>
    </row>
    <row r="64" spans="2:6" s="142" customFormat="1" ht="12.75" customHeight="1">
      <c r="B64" s="243" t="s">
        <v>440</v>
      </c>
      <c r="C64" s="21">
        <v>-57500</v>
      </c>
      <c r="D64" s="366"/>
      <c r="E64" s="370"/>
      <c r="F64" s="366"/>
    </row>
    <row r="65" spans="2:8" s="142" customFormat="1" ht="12.75" customHeight="1">
      <c r="B65" s="243" t="s">
        <v>245</v>
      </c>
      <c r="C65" s="21">
        <v>-11500</v>
      </c>
      <c r="D65" s="366"/>
      <c r="E65" s="370"/>
      <c r="F65" s="366"/>
    </row>
    <row r="66" spans="2:8" s="142" customFormat="1" ht="12.75" customHeight="1">
      <c r="B66" s="368" t="s">
        <v>441</v>
      </c>
      <c r="C66" s="21">
        <v>110400</v>
      </c>
      <c r="D66" s="366"/>
      <c r="E66" s="370"/>
      <c r="F66" s="366"/>
      <c r="G66" s="366"/>
      <c r="H66" s="366"/>
    </row>
    <row r="67" spans="2:8" s="142" customFormat="1" ht="12.75" customHeight="1">
      <c r="B67" s="243" t="s">
        <v>327</v>
      </c>
      <c r="C67" s="21">
        <v>-41400</v>
      </c>
      <c r="D67" s="366"/>
      <c r="E67" s="370"/>
      <c r="F67" s="366"/>
      <c r="G67" s="366"/>
      <c r="H67" s="366"/>
    </row>
    <row r="68" spans="2:8" s="142" customFormat="1" ht="12.75" customHeight="1">
      <c r="B68" s="374" t="s">
        <v>442</v>
      </c>
      <c r="C68" s="21">
        <v>69000</v>
      </c>
      <c r="D68" s="366"/>
      <c r="E68" s="370"/>
      <c r="F68" s="366"/>
      <c r="G68" s="366"/>
      <c r="H68" s="366"/>
    </row>
    <row r="69" spans="2:8" s="142" customFormat="1" ht="12.75" customHeight="1">
      <c r="B69" s="400"/>
      <c r="C69" s="183"/>
      <c r="D69" s="382"/>
      <c r="E69" s="163"/>
    </row>
    <row r="70" spans="2:8" s="142" customFormat="1" ht="12.75" customHeight="1">
      <c r="B70" s="401" t="s">
        <v>421</v>
      </c>
      <c r="C70" s="401" t="s">
        <v>403</v>
      </c>
      <c r="D70" s="382"/>
      <c r="E70" s="163"/>
    </row>
    <row r="71" spans="2:8" s="3" customFormat="1" ht="12.75" customHeight="1">
      <c r="B71" s="365" t="s">
        <v>404</v>
      </c>
      <c r="C71" s="432"/>
      <c r="D71" s="7"/>
      <c r="E71" s="4"/>
    </row>
    <row r="72" spans="2:8" s="3" customFormat="1" ht="12.75" customHeight="1">
      <c r="B72" s="365" t="s">
        <v>422</v>
      </c>
      <c r="C72" s="433">
        <f>C66</f>
        <v>110400</v>
      </c>
      <c r="D72" s="7"/>
      <c r="E72" s="4"/>
    </row>
    <row r="73" spans="2:8" s="3" customFormat="1" ht="12.75" customHeight="1">
      <c r="B73" s="365" t="s">
        <v>423</v>
      </c>
      <c r="C73" s="433"/>
      <c r="D73" s="7"/>
      <c r="E73" s="4"/>
    </row>
    <row r="74" spans="2:8" s="3" customFormat="1" ht="12.75" customHeight="1">
      <c r="B74" s="365" t="s">
        <v>424</v>
      </c>
      <c r="C74" s="433">
        <f>-C65</f>
        <v>11500</v>
      </c>
      <c r="D74" s="7"/>
      <c r="E74" s="4"/>
    </row>
    <row r="75" spans="2:8" s="3" customFormat="1" ht="12.75" customHeight="1">
      <c r="B75" s="365" t="s">
        <v>221</v>
      </c>
      <c r="C75" s="434" t="s">
        <v>443</v>
      </c>
      <c r="D75" s="7"/>
      <c r="E75" s="4"/>
    </row>
    <row r="76" spans="2:8" s="3" customFormat="1" ht="12.75" customHeight="1">
      <c r="B76" s="365" t="s">
        <v>228</v>
      </c>
      <c r="C76" s="434" t="s">
        <v>443</v>
      </c>
      <c r="D76" s="7"/>
      <c r="E76" s="4"/>
    </row>
    <row r="77" spans="2:8" s="3" customFormat="1" ht="12.75" customHeight="1">
      <c r="B77" s="365" t="s">
        <v>425</v>
      </c>
      <c r="C77" s="433">
        <f>SUM(C72:C76)</f>
        <v>121900</v>
      </c>
      <c r="D77" s="7"/>
      <c r="E77" s="4"/>
    </row>
    <row r="78" spans="2:8" s="3" customFormat="1" ht="12.75" customHeight="1">
      <c r="B78" s="365" t="s">
        <v>426</v>
      </c>
      <c r="C78" s="433">
        <f>-E44</f>
        <v>-34500</v>
      </c>
      <c r="D78" s="7"/>
      <c r="E78" s="4"/>
    </row>
    <row r="79" spans="2:8" s="3" customFormat="1" ht="12.75" customHeight="1">
      <c r="B79" s="365" t="s">
        <v>427</v>
      </c>
      <c r="C79" s="433">
        <f>-E45</f>
        <v>-23000</v>
      </c>
      <c r="D79" s="7"/>
      <c r="E79" s="4"/>
    </row>
    <row r="80" spans="2:8" s="3" customFormat="1" ht="12.75" customHeight="1">
      <c r="B80" s="365" t="s">
        <v>444</v>
      </c>
      <c r="C80" s="433">
        <f>E51</f>
        <v>96600</v>
      </c>
      <c r="D80" s="7"/>
      <c r="E80" s="4"/>
    </row>
    <row r="81" spans="2:7" s="3" customFormat="1" ht="12.75" customHeight="1">
      <c r="B81" s="365" t="s">
        <v>428</v>
      </c>
      <c r="C81" s="433">
        <f>SUM(C77:C80)</f>
        <v>161000</v>
      </c>
      <c r="D81" s="7"/>
      <c r="E81" s="4"/>
    </row>
    <row r="82" spans="2:7" s="3" customFormat="1" ht="12.75" customHeight="1">
      <c r="B82" s="365" t="s">
        <v>416</v>
      </c>
      <c r="C82" s="434" t="s">
        <v>443</v>
      </c>
      <c r="D82" s="7"/>
      <c r="E82" s="4"/>
    </row>
    <row r="83" spans="2:7" s="3" customFormat="1" ht="12.75" customHeight="1">
      <c r="B83" s="365" t="s">
        <v>408</v>
      </c>
      <c r="C83" s="434" t="s">
        <v>443</v>
      </c>
      <c r="D83" s="7"/>
      <c r="E83" s="4"/>
    </row>
    <row r="84" spans="2:7" s="3" customFormat="1" ht="12.75" customHeight="1">
      <c r="B84" s="221" t="s">
        <v>409</v>
      </c>
      <c r="C84" s="435">
        <f>SUM(C81:C83)</f>
        <v>161000</v>
      </c>
      <c r="D84" s="7"/>
      <c r="E84" s="4"/>
    </row>
    <row r="85" spans="2:7" s="3" customFormat="1" ht="12.75" customHeight="1">
      <c r="B85" s="369"/>
      <c r="C85" s="380"/>
      <c r="D85" s="7"/>
      <c r="E85" s="4"/>
    </row>
    <row r="86" spans="2:7" s="3" customFormat="1" ht="12.75" customHeight="1">
      <c r="B86" s="401" t="s">
        <v>402</v>
      </c>
      <c r="C86" s="402" t="s">
        <v>403</v>
      </c>
      <c r="D86" s="7"/>
      <c r="E86" s="4"/>
    </row>
    <row r="87" spans="2:7" s="3" customFormat="1" ht="12.75" customHeight="1">
      <c r="B87" s="365" t="s">
        <v>404</v>
      </c>
      <c r="C87" s="432"/>
      <c r="D87" s="7"/>
      <c r="E87" s="4"/>
    </row>
    <row r="88" spans="2:7" s="3" customFormat="1" ht="12.75" customHeight="1">
      <c r="B88" s="365" t="s">
        <v>405</v>
      </c>
      <c r="C88" s="433">
        <f>D44+C60-C44</f>
        <v>356500</v>
      </c>
      <c r="D88" s="7"/>
      <c r="E88" s="4"/>
    </row>
    <row r="89" spans="2:7" s="3" customFormat="1" ht="12.75" customHeight="1">
      <c r="B89" s="365" t="s">
        <v>406</v>
      </c>
      <c r="C89" s="433">
        <f>-(D51-C61-C51+E45-C63-C64)</f>
        <v>-195500</v>
      </c>
      <c r="D89" s="7"/>
      <c r="E89" s="4"/>
    </row>
    <row r="90" spans="2:7" s="3" customFormat="1" ht="12.75" customHeight="1">
      <c r="B90" s="365" t="s">
        <v>407</v>
      </c>
      <c r="C90" s="433">
        <f>SUM(C88:C89)</f>
        <v>161000</v>
      </c>
      <c r="D90" s="7"/>
      <c r="E90" s="4"/>
    </row>
    <row r="91" spans="2:7" s="3" customFormat="1" ht="12.75" customHeight="1">
      <c r="B91" s="365" t="s">
        <v>408</v>
      </c>
      <c r="C91" s="433" t="s">
        <v>443</v>
      </c>
      <c r="D91" s="7"/>
      <c r="E91" s="4"/>
    </row>
    <row r="92" spans="2:7" s="3" customFormat="1" ht="12.75" customHeight="1">
      <c r="B92" s="221" t="s">
        <v>409</v>
      </c>
      <c r="C92" s="435">
        <f>SUM(C90:C91)</f>
        <v>161000</v>
      </c>
      <c r="D92" s="134"/>
      <c r="E92" s="188"/>
    </row>
    <row r="93" spans="2:7" s="10" customFormat="1" ht="12.75" customHeight="1">
      <c r="D93" s="142"/>
      <c r="G93" s="142"/>
    </row>
    <row r="94" spans="2:7" s="142" customFormat="1" ht="12.75" customHeight="1">
      <c r="B94" s="284" t="s">
        <v>561</v>
      </c>
      <c r="C94" s="388"/>
      <c r="D94" s="171"/>
      <c r="E94" s="171"/>
      <c r="F94" s="172"/>
    </row>
    <row r="95" spans="2:7" s="142" customFormat="1" ht="12.75" customHeight="1">
      <c r="B95" s="103"/>
      <c r="C95" s="390" t="s">
        <v>445</v>
      </c>
      <c r="D95" s="263" t="s">
        <v>266</v>
      </c>
      <c r="E95" s="390" t="s">
        <v>267</v>
      </c>
      <c r="F95" s="233" t="s">
        <v>446</v>
      </c>
    </row>
    <row r="96" spans="2:7" s="142" customFormat="1" ht="12.75" customHeight="1">
      <c r="B96" s="30" t="s">
        <v>323</v>
      </c>
      <c r="C96" s="391">
        <v>10000</v>
      </c>
      <c r="D96" s="247">
        <v>230000</v>
      </c>
      <c r="E96" s="391">
        <v>200000</v>
      </c>
      <c r="F96" s="239">
        <f>C96+D96-E96</f>
        <v>40000</v>
      </c>
    </row>
    <row r="97" spans="2:7" s="142" customFormat="1" ht="12.75" customHeight="1">
      <c r="B97" s="30" t="s">
        <v>324</v>
      </c>
      <c r="C97" s="391">
        <v>30000</v>
      </c>
      <c r="D97" s="247">
        <v>340000</v>
      </c>
      <c r="E97" s="391">
        <v>280000</v>
      </c>
      <c r="F97" s="239">
        <f>C97+D97-E97</f>
        <v>90000</v>
      </c>
    </row>
    <row r="98" spans="2:7" s="142" customFormat="1" ht="12.75" customHeight="1">
      <c r="B98" s="30" t="s">
        <v>268</v>
      </c>
      <c r="C98" s="391">
        <v>20000</v>
      </c>
      <c r="D98" s="247">
        <v>80000</v>
      </c>
      <c r="E98" s="391">
        <v>60000</v>
      </c>
      <c r="F98" s="239">
        <f>C98+D98-E98</f>
        <v>40000</v>
      </c>
    </row>
    <row r="99" spans="2:7" s="142" customFormat="1" ht="12.75" customHeight="1">
      <c r="B99" s="30" t="s">
        <v>215</v>
      </c>
      <c r="C99" s="391">
        <v>290000</v>
      </c>
      <c r="D99" s="247">
        <v>70000</v>
      </c>
      <c r="E99" s="392"/>
      <c r="F99" s="239">
        <f>C99+D99-E99</f>
        <v>360000</v>
      </c>
    </row>
    <row r="100" spans="2:7" s="142" customFormat="1" ht="12.75" customHeight="1">
      <c r="B100" s="30" t="s">
        <v>256</v>
      </c>
      <c r="C100" s="391">
        <v>50000</v>
      </c>
      <c r="D100" s="247">
        <v>35000</v>
      </c>
      <c r="E100" s="391">
        <v>7000</v>
      </c>
      <c r="F100" s="239">
        <f>C100+D100-E100</f>
        <v>78000</v>
      </c>
    </row>
    <row r="101" spans="2:7" s="142" customFormat="1" ht="12.75" customHeight="1">
      <c r="B101" s="246" t="s">
        <v>447</v>
      </c>
      <c r="C101" s="254">
        <f>SUM(C96:C100)</f>
        <v>400000</v>
      </c>
      <c r="D101" s="253">
        <v>755000</v>
      </c>
      <c r="E101" s="254">
        <v>547000</v>
      </c>
      <c r="F101" s="389">
        <f>SUM(F96:F100)</f>
        <v>608000</v>
      </c>
    </row>
    <row r="102" spans="2:7" s="142" customFormat="1" ht="12.75" customHeight="1">
      <c r="B102" s="30"/>
      <c r="C102" s="392"/>
      <c r="D102" s="387"/>
      <c r="E102" s="392"/>
      <c r="F102" s="381"/>
    </row>
    <row r="103" spans="2:7" s="142" customFormat="1" ht="12.75" customHeight="1">
      <c r="B103" s="30" t="s">
        <v>21</v>
      </c>
      <c r="C103" s="391">
        <v>40000</v>
      </c>
      <c r="D103" s="247">
        <v>85000</v>
      </c>
      <c r="E103" s="391">
        <v>80000</v>
      </c>
      <c r="F103" s="239">
        <f t="shared" ref="F103:F108" si="0">C103-D103+E103</f>
        <v>35000</v>
      </c>
    </row>
    <row r="104" spans="2:7" s="142" customFormat="1" ht="12.75" customHeight="1">
      <c r="B104" s="30" t="s">
        <v>251</v>
      </c>
      <c r="C104" s="391">
        <v>10000</v>
      </c>
      <c r="D104" s="247">
        <v>10000</v>
      </c>
      <c r="E104" s="391">
        <v>8000</v>
      </c>
      <c r="F104" s="239">
        <f t="shared" si="0"/>
        <v>8000</v>
      </c>
    </row>
    <row r="105" spans="2:7" s="142" customFormat="1" ht="12.75" customHeight="1">
      <c r="B105" s="30" t="s">
        <v>448</v>
      </c>
      <c r="C105" s="392"/>
      <c r="D105" s="387"/>
      <c r="E105" s="391">
        <v>15000</v>
      </c>
      <c r="F105" s="239">
        <f t="shared" si="0"/>
        <v>15000</v>
      </c>
    </row>
    <row r="106" spans="2:7" s="142" customFormat="1" ht="12.75" customHeight="1">
      <c r="B106" s="30" t="s">
        <v>449</v>
      </c>
      <c r="C106" s="392"/>
      <c r="D106" s="387"/>
      <c r="E106" s="391">
        <v>110000</v>
      </c>
      <c r="F106" s="239">
        <f t="shared" si="0"/>
        <v>110000</v>
      </c>
    </row>
    <row r="107" spans="2:7" s="142" customFormat="1" ht="12.75" customHeight="1">
      <c r="B107" s="30" t="s">
        <v>184</v>
      </c>
      <c r="C107" s="391">
        <v>350000</v>
      </c>
      <c r="D107" s="387"/>
      <c r="E107" s="391">
        <v>90000</v>
      </c>
      <c r="F107" s="239">
        <f t="shared" si="0"/>
        <v>440000</v>
      </c>
    </row>
    <row r="108" spans="2:7" s="142" customFormat="1" ht="12.75" customHeight="1">
      <c r="B108" s="30" t="s">
        <v>450</v>
      </c>
      <c r="C108" s="392"/>
      <c r="D108" s="247">
        <v>15000</v>
      </c>
      <c r="E108" s="391">
        <v>15000</v>
      </c>
      <c r="F108" s="239">
        <f t="shared" si="0"/>
        <v>0</v>
      </c>
    </row>
    <row r="109" spans="2:7" s="142" customFormat="1" ht="12.75" customHeight="1">
      <c r="B109" s="246" t="s">
        <v>451</v>
      </c>
      <c r="C109" s="254">
        <f>SUM(C103:C108)</f>
        <v>400000</v>
      </c>
      <c r="D109" s="253">
        <v>110000</v>
      </c>
      <c r="E109" s="254">
        <v>318000</v>
      </c>
      <c r="F109" s="389">
        <f>SUM(F103:F108)</f>
        <v>608000</v>
      </c>
    </row>
    <row r="110" spans="2:7" s="10" customFormat="1" ht="12.75" customHeight="1">
      <c r="B110" s="152"/>
      <c r="C110" s="142"/>
      <c r="D110" s="142"/>
      <c r="E110" s="142"/>
      <c r="F110" s="163"/>
      <c r="G110" s="142"/>
    </row>
    <row r="111" spans="2:7" s="10" customFormat="1" ht="12.75" customHeight="1">
      <c r="B111" s="626" t="s">
        <v>625</v>
      </c>
      <c r="C111" s="633"/>
      <c r="D111" s="633"/>
      <c r="E111" s="633"/>
      <c r="F111" s="163"/>
      <c r="G111" s="142"/>
    </row>
    <row r="112" spans="2:7" s="10" customFormat="1" ht="12.75" customHeight="1">
      <c r="B112" s="626" t="s">
        <v>626</v>
      </c>
      <c r="C112" s="627"/>
      <c r="D112" s="627"/>
      <c r="E112" s="627"/>
      <c r="F112" s="163"/>
      <c r="G112" s="142"/>
    </row>
    <row r="113" spans="2:7" s="10" customFormat="1" ht="12.75" customHeight="1">
      <c r="B113" s="626" t="s">
        <v>627</v>
      </c>
      <c r="C113" s="627"/>
      <c r="D113" s="627"/>
      <c r="E113" s="627"/>
      <c r="F113" s="163"/>
      <c r="G113" s="142"/>
    </row>
    <row r="114" spans="2:7" s="10" customFormat="1" ht="12.75" customHeight="1">
      <c r="B114" s="626" t="s">
        <v>628</v>
      </c>
      <c r="C114" s="627"/>
      <c r="D114" s="627"/>
      <c r="E114" s="627"/>
      <c r="F114" s="163"/>
      <c r="G114" s="142"/>
    </row>
    <row r="115" spans="2:7" s="10" customFormat="1" ht="12.75" customHeight="1">
      <c r="B115" s="152"/>
      <c r="C115" s="142"/>
      <c r="D115" s="142"/>
      <c r="E115" s="142"/>
      <c r="F115" s="163"/>
      <c r="G115" s="142"/>
    </row>
    <row r="116" spans="2:7" s="10" customFormat="1" ht="12.75" customHeight="1">
      <c r="B116" s="384" t="s">
        <v>421</v>
      </c>
      <c r="C116" s="386" t="s">
        <v>403</v>
      </c>
      <c r="D116" s="142"/>
      <c r="E116" s="142"/>
      <c r="F116" s="163"/>
      <c r="G116" s="142"/>
    </row>
    <row r="117" spans="2:7" s="10" customFormat="1" ht="12.75" customHeight="1">
      <c r="B117" s="285" t="s">
        <v>404</v>
      </c>
      <c r="C117" s="436"/>
      <c r="D117" s="142"/>
      <c r="E117" s="142"/>
      <c r="F117" s="163"/>
      <c r="G117" s="142"/>
    </row>
    <row r="118" spans="2:7" s="10" customFormat="1" ht="12.75" customHeight="1">
      <c r="B118" s="285" t="s">
        <v>429</v>
      </c>
      <c r="C118" s="433">
        <f>E108</f>
        <v>15000</v>
      </c>
      <c r="D118" s="382"/>
      <c r="E118" s="142"/>
      <c r="F118" s="163"/>
      <c r="G118" s="142"/>
    </row>
    <row r="119" spans="2:7" s="10" customFormat="1" ht="12.75" customHeight="1">
      <c r="B119" s="285" t="s">
        <v>423</v>
      </c>
      <c r="C119" s="433"/>
      <c r="D119" s="382"/>
      <c r="E119" s="142"/>
      <c r="F119" s="163"/>
      <c r="G119" s="142"/>
    </row>
    <row r="120" spans="2:7" s="10" customFormat="1" ht="12.75" customHeight="1">
      <c r="B120" s="285" t="s">
        <v>113</v>
      </c>
      <c r="C120" s="433">
        <f>E100</f>
        <v>7000</v>
      </c>
      <c r="D120" s="382"/>
      <c r="E120" s="142"/>
      <c r="F120" s="163"/>
      <c r="G120" s="142"/>
    </row>
    <row r="121" spans="2:7" s="6" customFormat="1" ht="12.75" customHeight="1">
      <c r="B121" s="59" t="s">
        <v>425</v>
      </c>
      <c r="C121" s="433">
        <f>SUM(C118:C120)</f>
        <v>22000</v>
      </c>
      <c r="D121" s="7"/>
      <c r="E121" s="7"/>
      <c r="F121" s="191"/>
      <c r="G121" s="7"/>
    </row>
    <row r="122" spans="2:7" s="6" customFormat="1" ht="12.75" customHeight="1">
      <c r="B122" s="285" t="s">
        <v>426</v>
      </c>
      <c r="C122" s="433">
        <f>C97-F97</f>
        <v>-60000</v>
      </c>
      <c r="D122" s="385"/>
      <c r="E122" s="7"/>
      <c r="F122" s="191"/>
      <c r="G122" s="7"/>
    </row>
    <row r="123" spans="2:7" s="6" customFormat="1" ht="12.75" customHeight="1">
      <c r="B123" s="285" t="s">
        <v>427</v>
      </c>
      <c r="C123" s="433">
        <f>C98-F98</f>
        <v>-20000</v>
      </c>
      <c r="D123" s="7"/>
      <c r="E123" s="7"/>
      <c r="F123" s="191"/>
      <c r="G123" s="7"/>
    </row>
    <row r="124" spans="2:7" s="6" customFormat="1" ht="12.75" customHeight="1">
      <c r="B124" s="285" t="s">
        <v>452</v>
      </c>
      <c r="C124" s="433">
        <f>F104-C104</f>
        <v>-2000</v>
      </c>
      <c r="D124" s="7"/>
      <c r="E124" s="7"/>
      <c r="F124" s="191"/>
      <c r="G124" s="7"/>
    </row>
    <row r="125" spans="2:7" s="6" customFormat="1" ht="12.75" customHeight="1">
      <c r="B125" s="285" t="s">
        <v>455</v>
      </c>
      <c r="C125" s="433">
        <f>F103-C103</f>
        <v>-5000</v>
      </c>
      <c r="D125" s="7"/>
      <c r="E125" s="7"/>
      <c r="F125" s="191"/>
      <c r="G125" s="7"/>
    </row>
    <row r="126" spans="2:7" s="6" customFormat="1" ht="12.75" customHeight="1">
      <c r="B126" s="59" t="s">
        <v>428</v>
      </c>
      <c r="C126" s="433">
        <f>SUM(C121:C125)</f>
        <v>-65000</v>
      </c>
      <c r="D126" s="7"/>
      <c r="E126" s="7"/>
      <c r="F126" s="191"/>
      <c r="G126" s="7"/>
    </row>
    <row r="127" spans="2:7" s="6" customFormat="1" ht="12.75" customHeight="1">
      <c r="B127" s="285" t="s">
        <v>453</v>
      </c>
      <c r="C127" s="433"/>
      <c r="D127" s="7"/>
      <c r="E127" s="7"/>
      <c r="F127" s="191"/>
      <c r="G127" s="7"/>
    </row>
    <row r="128" spans="2:7" s="6" customFormat="1" ht="12.75" customHeight="1">
      <c r="B128" s="59" t="s">
        <v>409</v>
      </c>
      <c r="C128" s="433">
        <f>SUM(C126:C127)</f>
        <v>-65000</v>
      </c>
      <c r="D128" s="7"/>
      <c r="E128" s="7"/>
      <c r="F128" s="191"/>
      <c r="G128" s="7"/>
    </row>
    <row r="129" spans="2:7" s="6" customFormat="1" ht="12.75" customHeight="1">
      <c r="B129" s="152"/>
      <c r="C129" s="433"/>
      <c r="D129" s="7"/>
      <c r="E129" s="7"/>
      <c r="F129" s="191"/>
      <c r="G129" s="7"/>
    </row>
    <row r="130" spans="2:7" s="6" customFormat="1" ht="12.75" customHeight="1">
      <c r="B130" s="285" t="s">
        <v>410</v>
      </c>
      <c r="C130" s="433"/>
      <c r="D130" s="7"/>
      <c r="E130" s="7"/>
      <c r="F130" s="191"/>
      <c r="G130" s="7"/>
    </row>
    <row r="131" spans="2:7" s="6" customFormat="1" ht="12.75" customHeight="1">
      <c r="B131" s="285" t="s">
        <v>411</v>
      </c>
      <c r="C131" s="433">
        <f>-D99</f>
        <v>-70000</v>
      </c>
      <c r="D131" s="7"/>
      <c r="E131" s="7"/>
      <c r="F131" s="191"/>
      <c r="G131" s="7"/>
    </row>
    <row r="132" spans="2:7" s="6" customFormat="1" ht="12.75" customHeight="1">
      <c r="B132" s="285" t="s">
        <v>454</v>
      </c>
      <c r="C132" s="433">
        <f>-D100</f>
        <v>-35000</v>
      </c>
      <c r="D132" s="7"/>
      <c r="E132" s="7"/>
      <c r="F132" s="191"/>
      <c r="G132" s="7"/>
    </row>
    <row r="133" spans="2:7" s="6" customFormat="1" ht="12.75" customHeight="1">
      <c r="B133" s="59" t="s">
        <v>412</v>
      </c>
      <c r="C133" s="433">
        <f>SUM(C131:C132)</f>
        <v>-105000</v>
      </c>
      <c r="D133" s="7"/>
      <c r="E133" s="7"/>
      <c r="F133" s="191"/>
      <c r="G133" s="7"/>
    </row>
    <row r="134" spans="2:7" s="6" customFormat="1" ht="12.75" customHeight="1">
      <c r="B134" s="152"/>
      <c r="C134" s="433"/>
      <c r="D134" s="7"/>
      <c r="E134" s="7"/>
      <c r="F134" s="191"/>
      <c r="G134" s="7"/>
    </row>
    <row r="135" spans="2:7" s="6" customFormat="1" ht="12.75" customHeight="1">
      <c r="B135" s="59" t="s">
        <v>413</v>
      </c>
      <c r="C135" s="433"/>
      <c r="D135" s="7"/>
      <c r="E135" s="7"/>
      <c r="F135" s="191"/>
      <c r="G135" s="7"/>
    </row>
    <row r="136" spans="2:7" s="6" customFormat="1" ht="12.75" customHeight="1">
      <c r="B136" s="285" t="s">
        <v>414</v>
      </c>
      <c r="C136" s="433">
        <f>E107</f>
        <v>90000</v>
      </c>
      <c r="D136" s="7"/>
      <c r="E136" s="7"/>
      <c r="F136" s="191"/>
      <c r="G136" s="7"/>
    </row>
    <row r="137" spans="2:7" s="6" customFormat="1" ht="12.75" customHeight="1">
      <c r="B137" s="285" t="s">
        <v>415</v>
      </c>
      <c r="C137" s="433">
        <f>E106</f>
        <v>110000</v>
      </c>
      <c r="D137" s="7"/>
      <c r="E137" s="7"/>
      <c r="F137" s="191"/>
      <c r="G137" s="7"/>
    </row>
    <row r="138" spans="2:7" s="6" customFormat="1" ht="12.75" customHeight="1">
      <c r="B138" s="59" t="s">
        <v>417</v>
      </c>
      <c r="C138" s="433">
        <f>SUM(C136:C137)</f>
        <v>200000</v>
      </c>
      <c r="D138" s="7"/>
      <c r="E138" s="7"/>
      <c r="F138" s="191"/>
      <c r="G138" s="7"/>
    </row>
    <row r="139" spans="2:7" s="6" customFormat="1" ht="12.75" customHeight="1">
      <c r="B139" s="152"/>
      <c r="C139" s="433"/>
      <c r="D139" s="7"/>
      <c r="E139" s="7"/>
      <c r="F139" s="191"/>
      <c r="G139" s="7"/>
    </row>
    <row r="140" spans="2:7" s="6" customFormat="1" ht="12.75" customHeight="1">
      <c r="B140" s="285" t="s">
        <v>399</v>
      </c>
      <c r="C140" s="433">
        <f>C142-C141</f>
        <v>30000</v>
      </c>
      <c r="D140" s="69">
        <f>C138+C133+C128</f>
        <v>30000</v>
      </c>
      <c r="E140" s="7"/>
      <c r="F140" s="191"/>
      <c r="G140" s="7"/>
    </row>
    <row r="141" spans="2:7" s="6" customFormat="1" ht="12.75" customHeight="1">
      <c r="B141" s="285" t="s">
        <v>400</v>
      </c>
      <c r="C141" s="433">
        <f>C96</f>
        <v>10000</v>
      </c>
      <c r="D141" s="7"/>
      <c r="E141" s="7"/>
      <c r="F141" s="191"/>
      <c r="G141" s="7"/>
    </row>
    <row r="142" spans="2:7" s="6" customFormat="1" ht="12.75" customHeight="1">
      <c r="B142" s="221" t="s">
        <v>401</v>
      </c>
      <c r="C142" s="435">
        <f>F96</f>
        <v>40000</v>
      </c>
      <c r="D142" s="134"/>
      <c r="E142" s="134"/>
      <c r="F142" s="383"/>
      <c r="G142" s="7"/>
    </row>
    <row r="143" spans="2:7" s="6" customFormat="1" ht="12.75" customHeight="1">
      <c r="B143" s="10"/>
      <c r="C143" s="10"/>
      <c r="D143" s="7"/>
      <c r="G143" s="7"/>
    </row>
    <row r="144" spans="2:7" s="6" customFormat="1" ht="12.75" customHeight="1">
      <c r="B144" s="10"/>
      <c r="C144" s="10"/>
      <c r="D144" s="7"/>
      <c r="G144" s="7"/>
    </row>
    <row r="145" spans="2:7" s="6" customFormat="1" ht="12.75" customHeight="1">
      <c r="B145" s="10"/>
      <c r="C145" s="10"/>
      <c r="D145" s="7"/>
      <c r="G145" s="7"/>
    </row>
    <row r="146" spans="2:7" s="6" customFormat="1" ht="12.75" customHeight="1">
      <c r="B146" s="10"/>
      <c r="C146" s="10"/>
      <c r="D146" s="7"/>
      <c r="G146" s="7"/>
    </row>
    <row r="147" spans="2:7" s="6" customFormat="1" ht="12.75" customHeight="1">
      <c r="B147" s="10"/>
      <c r="C147" s="10"/>
      <c r="D147" s="7"/>
      <c r="G147" s="7"/>
    </row>
    <row r="148" spans="2:7" s="6" customFormat="1" ht="12.75" customHeight="1">
      <c r="B148" s="10"/>
      <c r="C148" s="10"/>
      <c r="D148" s="7"/>
      <c r="G148" s="7"/>
    </row>
    <row r="149" spans="2:7" s="6" customFormat="1" ht="12.75" customHeight="1">
      <c r="B149" s="10"/>
      <c r="C149" s="10"/>
      <c r="D149" s="7"/>
      <c r="G149" s="7"/>
    </row>
    <row r="150" spans="2:7" s="6" customFormat="1" ht="12.75" customHeight="1">
      <c r="B150" s="10"/>
      <c r="C150" s="10"/>
      <c r="D150" s="7"/>
      <c r="G150" s="7"/>
    </row>
    <row r="151" spans="2:7" s="6" customFormat="1" ht="12.75" customHeight="1">
      <c r="B151" s="10"/>
      <c r="C151" s="10"/>
      <c r="D151" s="7"/>
      <c r="G151" s="7"/>
    </row>
    <row r="152" spans="2:7" s="6" customFormat="1" ht="12.75" customHeight="1">
      <c r="B152" s="10"/>
      <c r="C152" s="10"/>
      <c r="D152" s="7"/>
      <c r="G152" s="7"/>
    </row>
    <row r="153" spans="2:7" s="6" customFormat="1" ht="12.75" customHeight="1">
      <c r="B153" s="10"/>
      <c r="C153" s="10"/>
      <c r="D153" s="7"/>
      <c r="G153" s="7"/>
    </row>
    <row r="154" spans="2:7" s="6" customFormat="1" ht="12.75" customHeight="1">
      <c r="B154" s="10"/>
      <c r="C154" s="10"/>
      <c r="D154" s="7"/>
      <c r="G154" s="7"/>
    </row>
    <row r="155" spans="2:7" s="6" customFormat="1" ht="12.75" customHeight="1">
      <c r="B155" s="10"/>
      <c r="C155" s="10"/>
      <c r="D155" s="7"/>
      <c r="G155" s="7"/>
    </row>
    <row r="156" spans="2:7" s="6" customFormat="1" ht="12.75" customHeight="1">
      <c r="B156" s="10"/>
      <c r="C156" s="10"/>
      <c r="D156" s="7"/>
      <c r="G156" s="7"/>
    </row>
    <row r="157" spans="2:7" s="6" customFormat="1" ht="12.75" customHeight="1">
      <c r="B157" s="10"/>
      <c r="C157" s="10"/>
      <c r="D157" s="7"/>
      <c r="G157" s="7"/>
    </row>
    <row r="158" spans="2:7" s="6" customFormat="1" ht="12.75" customHeight="1">
      <c r="B158" s="10"/>
      <c r="C158" s="10"/>
      <c r="D158" s="7"/>
      <c r="G158" s="7"/>
    </row>
    <row r="159" spans="2:7" s="6" customFormat="1" ht="12.75" customHeight="1">
      <c r="B159" s="10"/>
      <c r="C159" s="10"/>
      <c r="D159" s="7"/>
      <c r="G159" s="7"/>
    </row>
    <row r="160" spans="2:7" s="6" customFormat="1" ht="12.75" customHeight="1">
      <c r="B160" s="10"/>
      <c r="C160" s="10"/>
      <c r="D160" s="7"/>
      <c r="G160" s="7"/>
    </row>
    <row r="161" spans="2:7" s="6" customFormat="1" ht="12.75" customHeight="1">
      <c r="B161" s="10"/>
      <c r="C161" s="10"/>
      <c r="D161" s="7"/>
      <c r="G161" s="7"/>
    </row>
    <row r="162" spans="2:7" s="6" customFormat="1" ht="12.75" customHeight="1">
      <c r="B162" s="10"/>
      <c r="C162" s="10"/>
      <c r="D162" s="7"/>
      <c r="G162" s="7"/>
    </row>
    <row r="163" spans="2:7" s="6" customFormat="1" ht="12.75" customHeight="1">
      <c r="B163" s="10"/>
      <c r="C163" s="10"/>
      <c r="D163" s="7"/>
      <c r="G163" s="7"/>
    </row>
    <row r="164" spans="2:7" s="6" customFormat="1" ht="12.75" customHeight="1">
      <c r="B164" s="10"/>
      <c r="C164" s="10"/>
      <c r="D164" s="7"/>
      <c r="G164" s="7"/>
    </row>
    <row r="165" spans="2:7" s="6" customFormat="1" ht="12.75" customHeight="1">
      <c r="B165" s="10"/>
      <c r="C165" s="10"/>
      <c r="D165" s="7"/>
      <c r="G165" s="7"/>
    </row>
    <row r="166" spans="2:7" s="6" customFormat="1" ht="12.75" customHeight="1">
      <c r="B166" s="10"/>
      <c r="C166" s="10"/>
      <c r="D166" s="7"/>
      <c r="G166" s="7"/>
    </row>
    <row r="167" spans="2:7" s="6" customFormat="1" ht="12.75" customHeight="1">
      <c r="B167" s="10"/>
      <c r="C167" s="10"/>
      <c r="D167" s="7"/>
      <c r="G167" s="7"/>
    </row>
    <row r="168" spans="2:7" s="6" customFormat="1" ht="12.75" customHeight="1">
      <c r="B168" s="10"/>
      <c r="C168" s="10"/>
      <c r="D168" s="7"/>
      <c r="G168" s="7"/>
    </row>
    <row r="169" spans="2:7" s="6" customFormat="1" ht="12.75" customHeight="1">
      <c r="B169" s="10"/>
      <c r="C169" s="10"/>
      <c r="D169" s="7"/>
      <c r="G169" s="7"/>
    </row>
    <row r="170" spans="2:7" s="6" customFormat="1" ht="12.75" customHeight="1">
      <c r="B170" s="10"/>
      <c r="C170" s="10"/>
      <c r="D170" s="7"/>
      <c r="G170" s="7"/>
    </row>
    <row r="171" spans="2:7" s="6" customFormat="1" ht="12.75" customHeight="1">
      <c r="B171" s="10"/>
      <c r="C171" s="10"/>
      <c r="D171" s="7"/>
      <c r="G171" s="7"/>
    </row>
    <row r="172" spans="2:7" s="6" customFormat="1" ht="12.75" customHeight="1">
      <c r="B172" s="10"/>
      <c r="C172" s="10"/>
      <c r="D172" s="7"/>
      <c r="G172" s="7"/>
    </row>
    <row r="173" spans="2:7" s="6" customFormat="1" ht="12.75" customHeight="1">
      <c r="B173" s="10"/>
      <c r="C173" s="10"/>
      <c r="D173" s="7"/>
      <c r="G173" s="7"/>
    </row>
    <row r="174" spans="2:7" s="6" customFormat="1" ht="12.75" customHeight="1">
      <c r="B174" s="10"/>
      <c r="C174" s="10"/>
      <c r="D174" s="7"/>
      <c r="G174" s="7"/>
    </row>
    <row r="175" spans="2:7" s="6" customFormat="1" ht="12.75" customHeight="1">
      <c r="B175" s="10"/>
      <c r="C175" s="10"/>
      <c r="D175" s="7"/>
      <c r="G175" s="7"/>
    </row>
    <row r="176" spans="2:7" s="6" customFormat="1" ht="12.75" customHeight="1">
      <c r="B176" s="10"/>
      <c r="C176" s="10"/>
      <c r="D176" s="7"/>
      <c r="G176" s="7"/>
    </row>
    <row r="177" spans="2:7" s="6" customFormat="1" ht="12.75" customHeight="1">
      <c r="B177" s="10"/>
      <c r="C177" s="10"/>
      <c r="D177" s="7"/>
      <c r="G177" s="7"/>
    </row>
    <row r="178" spans="2:7" s="6" customFormat="1" ht="12.75" customHeight="1">
      <c r="B178" s="10"/>
      <c r="C178" s="10"/>
      <c r="D178" s="7"/>
      <c r="G178" s="7"/>
    </row>
    <row r="179" spans="2:7" s="6" customFormat="1" ht="12.75" customHeight="1">
      <c r="B179" s="10"/>
      <c r="C179" s="10"/>
      <c r="D179" s="7"/>
      <c r="G179" s="7"/>
    </row>
    <row r="180" spans="2:7" s="6" customFormat="1" ht="12.75" customHeight="1">
      <c r="B180" s="10"/>
      <c r="C180" s="10"/>
      <c r="D180" s="7"/>
      <c r="G180" s="7"/>
    </row>
    <row r="181" spans="2:7" s="6" customFormat="1" ht="12.75" customHeight="1">
      <c r="B181" s="10"/>
      <c r="C181" s="10"/>
      <c r="D181" s="7"/>
      <c r="G181" s="7"/>
    </row>
    <row r="182" spans="2:7" s="6" customFormat="1" ht="12.75" customHeight="1">
      <c r="B182" s="10"/>
      <c r="C182" s="10"/>
      <c r="D182" s="7"/>
      <c r="G182" s="7"/>
    </row>
    <row r="183" spans="2:7" s="6" customFormat="1" ht="12.75" customHeight="1">
      <c r="B183" s="10"/>
      <c r="C183" s="10"/>
      <c r="D183" s="7"/>
      <c r="G183" s="7"/>
    </row>
    <row r="184" spans="2:7" s="6" customFormat="1" ht="12.75" customHeight="1">
      <c r="B184" s="10"/>
      <c r="C184" s="10"/>
      <c r="D184" s="7"/>
      <c r="G184" s="7"/>
    </row>
    <row r="185" spans="2:7" s="6" customFormat="1" ht="12.75" customHeight="1">
      <c r="B185" s="10"/>
      <c r="C185" s="10"/>
      <c r="D185" s="7"/>
      <c r="G185" s="7"/>
    </row>
    <row r="186" spans="2:7" s="6" customFormat="1" ht="12.75" customHeight="1">
      <c r="B186" s="10"/>
      <c r="C186" s="10"/>
      <c r="D186" s="7"/>
      <c r="G186" s="7"/>
    </row>
    <row r="187" spans="2:7" s="6" customFormat="1" ht="12.75" customHeight="1">
      <c r="B187" s="10"/>
      <c r="C187" s="10"/>
      <c r="D187" s="7"/>
      <c r="G187" s="7"/>
    </row>
    <row r="188" spans="2:7" s="6" customFormat="1" ht="12.75" customHeight="1">
      <c r="B188" s="10"/>
      <c r="C188" s="10"/>
      <c r="D188" s="7"/>
      <c r="G188" s="7"/>
    </row>
    <row r="189" spans="2:7" s="6" customFormat="1" ht="12.75" customHeight="1">
      <c r="B189" s="10"/>
      <c r="C189" s="10"/>
      <c r="D189" s="7"/>
      <c r="G189" s="7"/>
    </row>
    <row r="190" spans="2:7" s="6" customFormat="1" ht="12.75" customHeight="1">
      <c r="B190" s="10"/>
      <c r="C190" s="10"/>
      <c r="D190" s="7"/>
      <c r="G190" s="7"/>
    </row>
    <row r="191" spans="2:7" s="6" customFormat="1" ht="12.75" customHeight="1">
      <c r="B191" s="10"/>
      <c r="C191" s="10"/>
      <c r="D191" s="7"/>
      <c r="G191" s="7"/>
    </row>
    <row r="192" spans="2:7" s="6" customFormat="1" ht="12.75" customHeight="1">
      <c r="B192" s="10"/>
      <c r="C192" s="10"/>
      <c r="D192" s="7"/>
      <c r="G192" s="7"/>
    </row>
    <row r="193" spans="2:7" s="6" customFormat="1" ht="12.75" customHeight="1">
      <c r="B193" s="10"/>
      <c r="C193" s="10"/>
      <c r="D193" s="7"/>
      <c r="G193" s="7"/>
    </row>
    <row r="194" spans="2:7" s="6" customFormat="1" ht="12.75" customHeight="1">
      <c r="B194" s="10"/>
      <c r="C194" s="10"/>
      <c r="D194" s="7"/>
      <c r="G194" s="7"/>
    </row>
    <row r="195" spans="2:7" s="6" customFormat="1" ht="12.75" customHeight="1">
      <c r="B195" s="10"/>
      <c r="C195" s="10"/>
      <c r="D195" s="7"/>
      <c r="G195" s="7"/>
    </row>
    <row r="196" spans="2:7" s="6" customFormat="1" ht="12.75" customHeight="1">
      <c r="B196" s="10"/>
      <c r="C196" s="10"/>
      <c r="D196" s="7"/>
      <c r="G196" s="7"/>
    </row>
    <row r="197" spans="2:7" s="6" customFormat="1" ht="12.75" customHeight="1">
      <c r="B197" s="10"/>
      <c r="C197" s="10"/>
      <c r="D197" s="7"/>
      <c r="G197" s="7"/>
    </row>
    <row r="198" spans="2:7" s="6" customFormat="1" ht="12.75" customHeight="1">
      <c r="B198" s="10"/>
      <c r="C198" s="10"/>
      <c r="D198" s="7"/>
      <c r="G198" s="7"/>
    </row>
    <row r="199" spans="2:7" s="6" customFormat="1" ht="12.75" customHeight="1">
      <c r="B199" s="10"/>
      <c r="C199" s="10"/>
      <c r="D199" s="7"/>
      <c r="G199" s="7"/>
    </row>
    <row r="200" spans="2:7" s="6" customFormat="1" ht="12.75" customHeight="1">
      <c r="B200" s="10"/>
      <c r="C200" s="10"/>
      <c r="D200" s="7"/>
      <c r="G200" s="7"/>
    </row>
    <row r="201" spans="2:7" s="6" customFormat="1" ht="12.75" customHeight="1">
      <c r="B201" s="10"/>
      <c r="C201" s="10"/>
      <c r="D201" s="7"/>
      <c r="G201" s="7"/>
    </row>
    <row r="202" spans="2:7" s="6" customFormat="1" ht="12.75" customHeight="1">
      <c r="B202" s="10"/>
      <c r="C202" s="10"/>
      <c r="D202" s="7"/>
      <c r="G202" s="7"/>
    </row>
    <row r="203" spans="2:7" s="6" customFormat="1" ht="12.75" customHeight="1">
      <c r="B203" s="10"/>
      <c r="C203" s="10"/>
      <c r="D203" s="7"/>
      <c r="G203" s="7"/>
    </row>
    <row r="204" spans="2:7" s="6" customFormat="1" ht="12.75" customHeight="1">
      <c r="B204" s="10"/>
      <c r="C204" s="10"/>
      <c r="D204" s="7"/>
      <c r="G204" s="7"/>
    </row>
    <row r="205" spans="2:7" s="6" customFormat="1" ht="12.75" customHeight="1">
      <c r="B205" s="10"/>
      <c r="C205" s="10"/>
      <c r="D205" s="7"/>
      <c r="G205" s="7"/>
    </row>
    <row r="206" spans="2:7" s="6" customFormat="1" ht="12.75" customHeight="1">
      <c r="B206" s="10"/>
      <c r="C206" s="10"/>
      <c r="D206" s="7"/>
      <c r="G206" s="7"/>
    </row>
    <row r="207" spans="2:7" s="6" customFormat="1" ht="12.75" customHeight="1">
      <c r="B207" s="10"/>
      <c r="C207" s="10"/>
      <c r="D207" s="7"/>
      <c r="G207" s="7"/>
    </row>
    <row r="208" spans="2:7" s="6" customFormat="1" ht="12.75" customHeight="1">
      <c r="B208" s="10"/>
      <c r="C208" s="10"/>
      <c r="D208" s="7"/>
      <c r="G208" s="7"/>
    </row>
    <row r="209" spans="2:7" s="6" customFormat="1" ht="12.75" customHeight="1">
      <c r="B209" s="10"/>
      <c r="C209" s="10"/>
      <c r="D209" s="7"/>
      <c r="G209" s="7"/>
    </row>
    <row r="210" spans="2:7" s="6" customFormat="1" ht="12.75" customHeight="1">
      <c r="B210" s="10"/>
      <c r="C210" s="10"/>
      <c r="D210" s="7"/>
      <c r="G210" s="7"/>
    </row>
    <row r="211" spans="2:7" s="6" customFormat="1" ht="12.75" customHeight="1">
      <c r="B211" s="10"/>
      <c r="C211" s="10"/>
      <c r="D211" s="7"/>
      <c r="G211" s="7"/>
    </row>
    <row r="212" spans="2:7" s="6" customFormat="1" ht="12.75" customHeight="1">
      <c r="B212" s="10"/>
      <c r="C212" s="10"/>
      <c r="D212" s="7"/>
      <c r="G212" s="7"/>
    </row>
    <row r="213" spans="2:7" s="6" customFormat="1" ht="12.75" customHeight="1">
      <c r="B213" s="10"/>
      <c r="C213" s="10"/>
      <c r="D213" s="7"/>
      <c r="G213" s="7"/>
    </row>
    <row r="214" spans="2:7" s="6" customFormat="1" ht="12.75" customHeight="1">
      <c r="B214" s="10"/>
      <c r="C214" s="10"/>
      <c r="D214" s="7"/>
      <c r="G214" s="7"/>
    </row>
    <row r="215" spans="2:7" s="6" customFormat="1" ht="12.75" customHeight="1">
      <c r="B215" s="10"/>
      <c r="C215" s="10"/>
      <c r="D215" s="7"/>
      <c r="G215" s="7"/>
    </row>
    <row r="216" spans="2:7" s="6" customFormat="1" ht="12.75" customHeight="1">
      <c r="B216" s="10"/>
      <c r="C216" s="10"/>
      <c r="D216" s="7"/>
      <c r="G216" s="7"/>
    </row>
    <row r="217" spans="2:7" s="6" customFormat="1" ht="12.75" customHeight="1">
      <c r="B217" s="10"/>
      <c r="C217" s="10"/>
      <c r="D217" s="7"/>
      <c r="G217" s="7"/>
    </row>
    <row r="218" spans="2:7" s="6" customFormat="1" ht="12.75" customHeight="1">
      <c r="B218" s="10"/>
      <c r="C218" s="10"/>
      <c r="D218" s="7"/>
      <c r="G218" s="7"/>
    </row>
    <row r="219" spans="2:7" s="6" customFormat="1" ht="12.75" customHeight="1">
      <c r="B219" s="10"/>
      <c r="C219" s="10"/>
      <c r="D219" s="7"/>
      <c r="G219" s="7"/>
    </row>
    <row r="220" spans="2:7" s="6" customFormat="1" ht="12.75" customHeight="1">
      <c r="B220" s="10"/>
      <c r="C220" s="10"/>
      <c r="D220" s="7"/>
      <c r="G220" s="7"/>
    </row>
    <row r="221" spans="2:7" s="6" customFormat="1" ht="12.75" customHeight="1">
      <c r="B221" s="10"/>
      <c r="C221" s="10"/>
      <c r="D221" s="7"/>
      <c r="G221" s="7"/>
    </row>
    <row r="222" spans="2:7" s="6" customFormat="1" ht="12.75" customHeight="1">
      <c r="B222" s="10"/>
      <c r="C222" s="10"/>
      <c r="D222" s="7"/>
      <c r="G222" s="7"/>
    </row>
    <row r="223" spans="2:7" s="6" customFormat="1" ht="12.75" customHeight="1">
      <c r="B223" s="10"/>
      <c r="C223" s="10"/>
      <c r="D223" s="7"/>
      <c r="G223" s="7"/>
    </row>
    <row r="224" spans="2:7" s="6" customFormat="1" ht="12.75" customHeight="1">
      <c r="B224" s="10"/>
      <c r="C224" s="10"/>
      <c r="D224" s="7"/>
      <c r="G224" s="7"/>
    </row>
    <row r="225" spans="2:7" s="6" customFormat="1" ht="12.75" customHeight="1">
      <c r="B225" s="10"/>
      <c r="C225" s="10"/>
      <c r="D225" s="7"/>
      <c r="G225" s="7"/>
    </row>
    <row r="226" spans="2:7" s="6" customFormat="1" ht="12.75" customHeight="1">
      <c r="B226" s="10"/>
      <c r="C226" s="10"/>
      <c r="D226" s="7"/>
      <c r="G226" s="7"/>
    </row>
    <row r="227" spans="2:7" s="6" customFormat="1" ht="12.75" customHeight="1">
      <c r="B227" s="10"/>
      <c r="C227" s="10"/>
      <c r="D227" s="7"/>
      <c r="G227" s="7"/>
    </row>
    <row r="228" spans="2:7" ht="12.75" customHeight="1"/>
    <row r="229" spans="2:7" ht="12.75" customHeight="1"/>
    <row r="230" spans="2:7" ht="12.75" customHeight="1"/>
    <row r="231" spans="2:7" ht="12.75" customHeight="1"/>
    <row r="232" spans="2:7" ht="12.75" customHeight="1"/>
    <row r="233" spans="2:7" ht="12.75" customHeight="1"/>
    <row r="234" spans="2:7" ht="12.75" customHeight="1"/>
    <row r="235" spans="2:7" ht="12.75" customHeight="1"/>
    <row r="236" spans="2:7" ht="12.75" customHeight="1"/>
    <row r="237" spans="2:7" ht="12.75" customHeight="1"/>
    <row r="238" spans="2:7" ht="12.75" customHeight="1"/>
    <row r="239" spans="2:7" ht="12.75" customHeight="1"/>
    <row r="240" spans="2:7"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sheetData>
  <mergeCells count="9">
    <mergeCell ref="C3:D3"/>
    <mergeCell ref="B112:E112"/>
    <mergeCell ref="B113:E113"/>
    <mergeCell ref="B114:E114"/>
    <mergeCell ref="B40:E40"/>
    <mergeCell ref="B59:C59"/>
    <mergeCell ref="B111:E111"/>
    <mergeCell ref="B4:B5"/>
    <mergeCell ref="C4:D4"/>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dimension ref="A1:M218"/>
  <sheetViews>
    <sheetView topLeftCell="B2" zoomScaleNormal="100" zoomScalePageLayoutView="125" workbookViewId="0">
      <selection activeCell="C5" sqref="C5"/>
    </sheetView>
  </sheetViews>
  <sheetFormatPr defaultColWidth="8.75" defaultRowHeight="14.25"/>
  <cols>
    <col min="1" max="1" width="9.625" style="447" bestFit="1" customWidth="1"/>
    <col min="2" max="2" width="9.875" style="72" customWidth="1"/>
    <col min="3" max="3" width="9.625" style="447" bestFit="1" customWidth="1"/>
    <col min="4" max="4" width="61.875" style="76" customWidth="1"/>
    <col min="5" max="5" width="10.125" style="447" customWidth="1"/>
    <col min="6" max="6" width="9.875" style="6" bestFit="1" customWidth="1"/>
    <col min="7" max="7" width="10.125" style="6" customWidth="1"/>
    <col min="8" max="8" width="8.75" style="6"/>
    <col min="9" max="9" width="27" customWidth="1"/>
    <col min="10" max="10" width="9.625" customWidth="1"/>
  </cols>
  <sheetData>
    <row r="1" spans="1:13" s="70" customFormat="1" ht="12.75" customHeight="1">
      <c r="A1" s="447"/>
      <c r="B1" s="244" t="s">
        <v>533</v>
      </c>
      <c r="C1" s="447"/>
      <c r="D1" s="76"/>
      <c r="H1" s="6"/>
      <c r="I1" s="447"/>
    </row>
    <row r="2" spans="1:13" s="70" customFormat="1" ht="12.75" customHeight="1">
      <c r="A2" s="447"/>
      <c r="B2" s="224" t="s">
        <v>546</v>
      </c>
      <c r="C2" s="451"/>
      <c r="D2" s="76"/>
      <c r="E2" s="224" t="s">
        <v>624</v>
      </c>
      <c r="F2" s="189"/>
      <c r="G2" s="184"/>
      <c r="H2" s="6"/>
      <c r="I2" s="224" t="s">
        <v>559</v>
      </c>
      <c r="J2" s="88"/>
      <c r="K2" s="76"/>
      <c r="L2" s="190"/>
    </row>
    <row r="3" spans="1:13" ht="12.75" customHeight="1">
      <c r="A3" s="71"/>
      <c r="B3" s="87" t="s">
        <v>488</v>
      </c>
      <c r="C3" s="478" t="s">
        <v>88</v>
      </c>
      <c r="D3" s="71"/>
      <c r="E3" s="448" t="s">
        <v>466</v>
      </c>
      <c r="F3" s="132"/>
      <c r="G3" s="80">
        <v>3180</v>
      </c>
      <c r="I3" s="448" t="s">
        <v>93</v>
      </c>
      <c r="J3" s="98">
        <v>70000</v>
      </c>
      <c r="K3" s="71"/>
      <c r="L3" s="70"/>
    </row>
    <row r="4" spans="1:13" s="68" customFormat="1" ht="12.75" customHeight="1">
      <c r="A4" s="73"/>
      <c r="B4" s="81" t="s">
        <v>456</v>
      </c>
      <c r="C4" s="82">
        <v>3</v>
      </c>
      <c r="D4" s="71"/>
      <c r="E4" s="89"/>
      <c r="F4" s="7"/>
      <c r="G4" s="84"/>
      <c r="H4" s="6"/>
      <c r="I4" s="89" t="s">
        <v>470</v>
      </c>
      <c r="J4" s="93">
        <v>-10500</v>
      </c>
      <c r="K4" s="71"/>
      <c r="L4"/>
    </row>
    <row r="5" spans="1:13" s="68" customFormat="1" ht="12.75" customHeight="1">
      <c r="A5" s="74"/>
      <c r="B5" s="81" t="s">
        <v>457</v>
      </c>
      <c r="C5" s="83">
        <v>3.23</v>
      </c>
      <c r="D5" s="71"/>
      <c r="E5" s="9"/>
      <c r="F5" s="87" t="s">
        <v>488</v>
      </c>
      <c r="G5" s="478" t="s">
        <v>88</v>
      </c>
      <c r="H5" s="6"/>
      <c r="I5" s="89" t="s">
        <v>95</v>
      </c>
      <c r="J5" s="92">
        <f>SUM(J3:J4)</f>
        <v>59500</v>
      </c>
      <c r="K5" s="71"/>
    </row>
    <row r="6" spans="1:13" s="68" customFormat="1" ht="12.75" customHeight="1">
      <c r="A6" s="71"/>
      <c r="B6" s="81" t="s">
        <v>459</v>
      </c>
      <c r="C6" s="84">
        <v>-200000</v>
      </c>
      <c r="D6" s="71"/>
      <c r="E6" s="89" t="s">
        <v>467</v>
      </c>
      <c r="F6" s="81" t="s">
        <v>456</v>
      </c>
      <c r="G6" s="82">
        <v>1</v>
      </c>
      <c r="H6" s="6"/>
      <c r="I6" s="89" t="s">
        <v>471</v>
      </c>
      <c r="J6" s="84">
        <v>52500</v>
      </c>
      <c r="K6" s="71"/>
    </row>
    <row r="7" spans="1:13" s="68" customFormat="1" ht="12.75" customHeight="1">
      <c r="A7" s="71"/>
      <c r="B7" s="81" t="s">
        <v>460</v>
      </c>
      <c r="C7" s="84"/>
      <c r="D7" s="71"/>
      <c r="E7" s="646" t="s">
        <v>629</v>
      </c>
      <c r="F7" s="81" t="s">
        <v>457</v>
      </c>
      <c r="G7" s="84">
        <v>1</v>
      </c>
      <c r="H7" s="6"/>
      <c r="I7" s="91" t="s">
        <v>480</v>
      </c>
      <c r="J7" s="86">
        <f>J5-J6</f>
        <v>7000</v>
      </c>
      <c r="K7" s="71"/>
    </row>
    <row r="8" spans="1:13" s="68" customFormat="1" ht="12.75" customHeight="1">
      <c r="A8" s="71"/>
      <c r="B8" s="85" t="s">
        <v>458</v>
      </c>
      <c r="C8" s="86">
        <v>220000</v>
      </c>
      <c r="D8" s="71"/>
      <c r="E8" s="646"/>
      <c r="F8" s="81" t="s">
        <v>459</v>
      </c>
      <c r="G8" s="84">
        <v>3168.32</v>
      </c>
      <c r="H8" s="6"/>
      <c r="I8" s="90"/>
      <c r="J8" s="71"/>
      <c r="K8" s="71"/>
    </row>
    <row r="9" spans="1:13" s="190" customFormat="1" ht="12.75" customHeight="1">
      <c r="A9" s="71"/>
      <c r="B9" s="90"/>
      <c r="C9" s="71"/>
      <c r="D9" s="71"/>
      <c r="E9" s="454"/>
      <c r="F9" s="81" t="s">
        <v>460</v>
      </c>
      <c r="G9" s="84"/>
      <c r="H9" s="6"/>
      <c r="I9" s="224" t="s">
        <v>593</v>
      </c>
      <c r="J9" s="450"/>
      <c r="K9" s="76"/>
      <c r="L9" s="68"/>
    </row>
    <row r="10" spans="1:13" s="70" customFormat="1" ht="12.75" customHeight="1">
      <c r="A10" s="71"/>
      <c r="B10" s="224" t="s">
        <v>547</v>
      </c>
      <c r="C10" s="88"/>
      <c r="D10" s="71"/>
      <c r="E10" s="454"/>
      <c r="F10" s="85" t="s">
        <v>458</v>
      </c>
      <c r="G10" s="86">
        <v>-3200</v>
      </c>
      <c r="H10" s="6"/>
      <c r="I10" s="94" t="s">
        <v>472</v>
      </c>
      <c r="J10" s="452">
        <v>21000</v>
      </c>
      <c r="K10" s="8"/>
      <c r="L10" s="190"/>
    </row>
    <row r="11" spans="1:13" ht="12.75" customHeight="1">
      <c r="A11" s="71"/>
      <c r="B11" s="87" t="s">
        <v>488</v>
      </c>
      <c r="C11" s="478" t="s">
        <v>88</v>
      </c>
      <c r="D11" s="71"/>
      <c r="E11" s="454"/>
      <c r="F11" s="90"/>
      <c r="G11" s="84"/>
      <c r="I11" s="95" t="s">
        <v>473</v>
      </c>
      <c r="J11" s="93">
        <v>-3400</v>
      </c>
      <c r="K11" s="8"/>
      <c r="L11" s="70"/>
    </row>
    <row r="12" spans="1:13" s="68" customFormat="1" ht="12.75" customHeight="1">
      <c r="A12" s="73"/>
      <c r="B12" s="81" t="s">
        <v>456</v>
      </c>
      <c r="C12" s="82">
        <v>1</v>
      </c>
      <c r="D12" s="75" t="s">
        <v>461</v>
      </c>
      <c r="E12" s="454"/>
      <c r="F12" s="87" t="s">
        <v>488</v>
      </c>
      <c r="G12" s="478" t="s">
        <v>88</v>
      </c>
      <c r="H12" s="6"/>
      <c r="I12" s="95" t="s">
        <v>474</v>
      </c>
      <c r="J12" s="93">
        <v>-1000</v>
      </c>
      <c r="K12" s="8"/>
      <c r="L12"/>
      <c r="M12"/>
    </row>
    <row r="13" spans="1:13" s="68" customFormat="1" ht="12.75" customHeight="1">
      <c r="A13" s="74"/>
      <c r="B13" s="81" t="s">
        <v>457</v>
      </c>
      <c r="C13" s="83">
        <v>25.16</v>
      </c>
      <c r="D13" s="71"/>
      <c r="E13" s="89" t="s">
        <v>468</v>
      </c>
      <c r="F13" s="81" t="s">
        <v>456</v>
      </c>
      <c r="G13" s="82">
        <v>1</v>
      </c>
      <c r="H13" s="6"/>
      <c r="I13" s="95" t="s">
        <v>475</v>
      </c>
      <c r="J13" s="93">
        <v>2000</v>
      </c>
      <c r="K13" s="8"/>
      <c r="L13"/>
      <c r="M13"/>
    </row>
    <row r="14" spans="1:13" s="68" customFormat="1" ht="12.75" customHeight="1">
      <c r="A14" s="71"/>
      <c r="B14" s="81" t="s">
        <v>459</v>
      </c>
      <c r="C14" s="84">
        <f>-3000-100</f>
        <v>-3100</v>
      </c>
      <c r="D14" s="75" t="s">
        <v>462</v>
      </c>
      <c r="E14" s="454"/>
      <c r="F14" s="81" t="s">
        <v>457</v>
      </c>
      <c r="G14" s="84">
        <v>3</v>
      </c>
      <c r="H14" s="6"/>
      <c r="I14" s="95" t="s">
        <v>476</v>
      </c>
      <c r="J14" s="93">
        <v>-340</v>
      </c>
      <c r="K14" s="8"/>
      <c r="L14"/>
      <c r="M14"/>
    </row>
    <row r="15" spans="1:13" s="68" customFormat="1" ht="12.75" customHeight="1">
      <c r="A15" s="71"/>
      <c r="B15" s="81" t="s">
        <v>460</v>
      </c>
      <c r="C15" s="84" t="s">
        <v>487</v>
      </c>
      <c r="D15" s="71"/>
      <c r="E15" s="454"/>
      <c r="F15" s="81" t="s">
        <v>459</v>
      </c>
      <c r="G15" s="84">
        <v>3202.95</v>
      </c>
      <c r="H15" s="6"/>
      <c r="I15" s="95" t="s">
        <v>477</v>
      </c>
      <c r="J15" s="93">
        <f>SUM(J10:J14)</f>
        <v>18260</v>
      </c>
      <c r="K15" s="8"/>
      <c r="L15"/>
      <c r="M15"/>
    </row>
    <row r="16" spans="1:13" s="68" customFormat="1" ht="12.75" customHeight="1">
      <c r="A16" s="71"/>
      <c r="B16" s="85" t="s">
        <v>458</v>
      </c>
      <c r="C16" s="86">
        <f>4000-120</f>
        <v>3880</v>
      </c>
      <c r="D16" s="75" t="s">
        <v>463</v>
      </c>
      <c r="E16" s="454"/>
      <c r="F16" s="81" t="s">
        <v>460</v>
      </c>
      <c r="G16" s="84"/>
      <c r="H16" s="6"/>
      <c r="I16" s="95" t="s">
        <v>478</v>
      </c>
      <c r="J16" s="93">
        <f>-J15/2</f>
        <v>-9130</v>
      </c>
      <c r="K16" s="8"/>
      <c r="L16"/>
      <c r="M16"/>
    </row>
    <row r="17" spans="1:13" s="190" customFormat="1" ht="12.75" customHeight="1">
      <c r="A17" s="71"/>
      <c r="B17" s="90"/>
      <c r="C17" s="71"/>
      <c r="D17" s="75"/>
      <c r="E17" s="455"/>
      <c r="F17" s="85" t="s">
        <v>458</v>
      </c>
      <c r="G17" s="86">
        <v>-3300</v>
      </c>
      <c r="H17" s="6"/>
      <c r="I17" s="89" t="s">
        <v>482</v>
      </c>
      <c r="J17" s="93">
        <f>SUM(J15:J16)</f>
        <v>9130</v>
      </c>
      <c r="K17" s="8"/>
      <c r="L17"/>
    </row>
    <row r="18" spans="1:13" s="70" customFormat="1" ht="12.75" customHeight="1">
      <c r="A18" s="71"/>
      <c r="B18" s="224" t="s">
        <v>548</v>
      </c>
      <c r="C18" s="88"/>
      <c r="D18" s="75"/>
      <c r="E18" s="8"/>
      <c r="F18" s="90"/>
      <c r="G18" s="71"/>
      <c r="H18" s="6"/>
      <c r="I18" s="91" t="s">
        <v>479</v>
      </c>
      <c r="J18" s="453">
        <v>8000</v>
      </c>
      <c r="K18" s="97" t="s">
        <v>481</v>
      </c>
      <c r="L18" s="190"/>
    </row>
    <row r="19" spans="1:13" ht="12.75" customHeight="1">
      <c r="A19" s="71"/>
      <c r="B19" s="87" t="s">
        <v>488</v>
      </c>
      <c r="C19" s="478" t="s">
        <v>88</v>
      </c>
      <c r="D19" s="71"/>
      <c r="E19" s="224" t="s">
        <v>590</v>
      </c>
      <c r="F19" s="456"/>
      <c r="G19" s="358"/>
      <c r="I19" s="96"/>
      <c r="J19" s="66"/>
      <c r="K19" s="97"/>
      <c r="L19" s="70"/>
    </row>
    <row r="20" spans="1:13" ht="12.75" customHeight="1">
      <c r="A20" s="71"/>
      <c r="B20" s="81" t="s">
        <v>456</v>
      </c>
      <c r="C20" s="82">
        <v>12</v>
      </c>
      <c r="D20" s="71"/>
      <c r="E20" s="448" t="s">
        <v>469</v>
      </c>
      <c r="F20" s="87" t="s">
        <v>488</v>
      </c>
      <c r="G20" s="478" t="s">
        <v>88</v>
      </c>
      <c r="I20" s="224" t="s">
        <v>560</v>
      </c>
      <c r="J20" s="451"/>
      <c r="K20" s="96"/>
      <c r="M20" s="68"/>
    </row>
    <row r="21" spans="1:13" ht="12.75" customHeight="1">
      <c r="A21" s="71"/>
      <c r="B21" s="81" t="s">
        <v>457</v>
      </c>
      <c r="C21" s="84">
        <v>4</v>
      </c>
      <c r="D21" s="71"/>
      <c r="E21" s="646" t="s">
        <v>630</v>
      </c>
      <c r="F21" s="81" t="s">
        <v>456</v>
      </c>
      <c r="G21" s="82">
        <v>3</v>
      </c>
      <c r="I21" s="448" t="s">
        <v>93</v>
      </c>
      <c r="J21" s="98">
        <v>70000</v>
      </c>
      <c r="K21" s="97"/>
      <c r="L21" s="68"/>
      <c r="M21" s="68"/>
    </row>
    <row r="22" spans="1:13" ht="12.75" customHeight="1">
      <c r="A22" s="71"/>
      <c r="B22" s="81" t="s">
        <v>459</v>
      </c>
      <c r="C22" s="84">
        <v>-150000</v>
      </c>
      <c r="D22" s="71"/>
      <c r="E22" s="646"/>
      <c r="F22" s="81" t="s">
        <v>457</v>
      </c>
      <c r="G22" s="84">
        <v>2</v>
      </c>
      <c r="I22" s="89" t="s">
        <v>60</v>
      </c>
      <c r="J22" s="92">
        <v>10000</v>
      </c>
      <c r="K22" s="97"/>
      <c r="L22" s="68"/>
      <c r="M22" s="68"/>
    </row>
    <row r="23" spans="1:13" ht="12.75" customHeight="1">
      <c r="A23" s="71"/>
      <c r="B23" s="81" t="s">
        <v>460</v>
      </c>
      <c r="C23" s="84"/>
      <c r="D23" s="71"/>
      <c r="E23" s="89"/>
      <c r="F23" s="81" t="s">
        <v>459</v>
      </c>
      <c r="G23" s="84">
        <v>200000</v>
      </c>
      <c r="I23" s="89" t="s">
        <v>61</v>
      </c>
      <c r="J23" s="92">
        <f>J21-J22</f>
        <v>60000</v>
      </c>
      <c r="K23" s="71"/>
      <c r="L23" s="68"/>
      <c r="M23" s="68"/>
    </row>
    <row r="24" spans="1:13" ht="12.75" customHeight="1">
      <c r="A24" s="71"/>
      <c r="B24" s="85" t="s">
        <v>458</v>
      </c>
      <c r="C24" s="86">
        <v>240154.83</v>
      </c>
      <c r="D24" s="71"/>
      <c r="E24" s="89"/>
      <c r="F24" s="81" t="s">
        <v>460</v>
      </c>
      <c r="G24" s="84">
        <v>-69350.929999999993</v>
      </c>
      <c r="I24" s="89" t="s">
        <v>71</v>
      </c>
      <c r="J24" s="82">
        <v>10</v>
      </c>
      <c r="K24" s="71"/>
      <c r="L24" s="68"/>
      <c r="M24" s="68"/>
    </row>
    <row r="25" spans="1:13" s="190" customFormat="1" ht="12.75" customHeight="1">
      <c r="A25" s="71"/>
      <c r="B25" s="90"/>
      <c r="C25" s="71"/>
      <c r="D25" s="71"/>
      <c r="E25" s="91"/>
      <c r="F25" s="85" t="s">
        <v>458</v>
      </c>
      <c r="G25" s="86"/>
      <c r="H25" s="6"/>
      <c r="I25" s="89" t="s">
        <v>141</v>
      </c>
      <c r="J25" s="92">
        <f>J23/J24</f>
        <v>6000</v>
      </c>
      <c r="K25" s="71"/>
      <c r="L25" s="68"/>
    </row>
    <row r="26" spans="1:13" s="70" customFormat="1" ht="12.75" customHeight="1">
      <c r="A26" s="71"/>
      <c r="B26" s="224" t="s">
        <v>549</v>
      </c>
      <c r="C26" s="88"/>
      <c r="D26" s="71"/>
      <c r="H26" s="6"/>
      <c r="I26" s="89" t="s">
        <v>483</v>
      </c>
      <c r="J26" s="92">
        <f>J21-J25</f>
        <v>64000</v>
      </c>
      <c r="K26" s="71"/>
      <c r="L26" s="190"/>
    </row>
    <row r="27" spans="1:13" ht="12.75" customHeight="1">
      <c r="A27" s="71"/>
      <c r="B27" s="87" t="s">
        <v>488</v>
      </c>
      <c r="C27" s="478" t="s">
        <v>88</v>
      </c>
      <c r="D27" s="71"/>
      <c r="F27" s="224" t="s">
        <v>558</v>
      </c>
      <c r="G27" s="184"/>
      <c r="I27" s="91" t="s">
        <v>471</v>
      </c>
      <c r="J27" s="86">
        <v>55000</v>
      </c>
      <c r="K27" s="97" t="s">
        <v>484</v>
      </c>
      <c r="L27" s="70"/>
    </row>
    <row r="28" spans="1:13" s="68" customFormat="1" ht="12.75" customHeight="1">
      <c r="A28" s="71"/>
      <c r="B28" s="81" t="s">
        <v>456</v>
      </c>
      <c r="C28" s="82">
        <v>6</v>
      </c>
      <c r="D28" s="75" t="s">
        <v>464</v>
      </c>
      <c r="F28" s="87" t="s">
        <v>488</v>
      </c>
      <c r="G28" s="478" t="s">
        <v>88</v>
      </c>
      <c r="H28" s="6"/>
      <c r="I28" s="90"/>
      <c r="J28" s="71"/>
      <c r="K28" s="97"/>
      <c r="L28"/>
    </row>
    <row r="29" spans="1:13" s="68" customFormat="1" ht="12.75" customHeight="1">
      <c r="A29" s="71"/>
      <c r="B29" s="81" t="s">
        <v>457</v>
      </c>
      <c r="C29" s="84">
        <v>1.5</v>
      </c>
      <c r="D29" s="71"/>
      <c r="F29" s="81" t="s">
        <v>456</v>
      </c>
      <c r="G29" s="82">
        <v>2</v>
      </c>
      <c r="H29" s="6"/>
      <c r="I29" s="224" t="s">
        <v>579</v>
      </c>
      <c r="J29" s="328"/>
      <c r="K29" s="96"/>
    </row>
    <row r="30" spans="1:13" s="68" customFormat="1" ht="12.75" customHeight="1">
      <c r="A30" s="71"/>
      <c r="B30" s="81" t="s">
        <v>459</v>
      </c>
      <c r="C30" s="84">
        <v>-10000</v>
      </c>
      <c r="D30" s="71"/>
      <c r="F30" s="81" t="s">
        <v>457</v>
      </c>
      <c r="G30" s="84">
        <v>5</v>
      </c>
      <c r="H30" s="6"/>
      <c r="I30" s="448" t="s">
        <v>93</v>
      </c>
      <c r="J30" s="98">
        <v>50000</v>
      </c>
      <c r="K30" s="96"/>
    </row>
    <row r="31" spans="1:13" s="68" customFormat="1" ht="12.75" customHeight="1">
      <c r="A31" s="71"/>
      <c r="B31" s="81" t="s">
        <v>460</v>
      </c>
      <c r="C31" s="84"/>
      <c r="D31" s="71"/>
      <c r="F31" s="81" t="s">
        <v>459</v>
      </c>
      <c r="G31" s="84">
        <v>500000</v>
      </c>
      <c r="H31" s="6"/>
      <c r="I31" s="89" t="s">
        <v>142</v>
      </c>
      <c r="J31" s="93">
        <v>-12000</v>
      </c>
      <c r="K31" s="96"/>
    </row>
    <row r="32" spans="1:13" s="68" customFormat="1" ht="12.75" customHeight="1">
      <c r="A32" s="71"/>
      <c r="B32" s="85" t="s">
        <v>458</v>
      </c>
      <c r="C32" s="86">
        <v>10934.43</v>
      </c>
      <c r="D32" s="71"/>
      <c r="F32" s="81" t="s">
        <v>460</v>
      </c>
      <c r="G32" s="84"/>
      <c r="H32" s="6"/>
      <c r="I32" s="89" t="s">
        <v>95</v>
      </c>
      <c r="J32" s="92">
        <f>SUM(J30:J31)</f>
        <v>38000</v>
      </c>
      <c r="K32" s="96"/>
    </row>
    <row r="33" spans="1:13" s="190" customFormat="1" ht="12.75" customHeight="1">
      <c r="A33" s="71"/>
      <c r="B33" s="90"/>
      <c r="C33" s="71"/>
      <c r="D33" s="71"/>
      <c r="F33" s="85" t="s">
        <v>458</v>
      </c>
      <c r="G33" s="86">
        <v>-551250</v>
      </c>
      <c r="H33" s="6"/>
      <c r="I33" s="89" t="s">
        <v>471</v>
      </c>
      <c r="J33" s="84">
        <v>20000</v>
      </c>
      <c r="K33" s="97" t="s">
        <v>631</v>
      </c>
      <c r="L33" s="68"/>
    </row>
    <row r="34" spans="1:13" s="70" customFormat="1" ht="12.75" customHeight="1">
      <c r="A34" s="71"/>
      <c r="B34" s="224" t="s">
        <v>556</v>
      </c>
      <c r="C34" s="88"/>
      <c r="D34" s="71"/>
      <c r="G34" s="447"/>
      <c r="H34" s="6"/>
      <c r="I34" s="91" t="s">
        <v>480</v>
      </c>
      <c r="J34" s="86">
        <f>J32-J33</f>
        <v>18000</v>
      </c>
      <c r="K34" s="96"/>
      <c r="L34" s="190"/>
    </row>
    <row r="35" spans="1:13" ht="12.75" customHeight="1">
      <c r="A35" s="71"/>
      <c r="B35" s="87" t="s">
        <v>488</v>
      </c>
      <c r="C35" s="478" t="s">
        <v>88</v>
      </c>
      <c r="D35" s="71"/>
      <c r="G35" s="447"/>
      <c r="I35" s="447"/>
      <c r="J35" s="96"/>
      <c r="K35" s="96"/>
      <c r="L35" s="70"/>
    </row>
    <row r="36" spans="1:13" s="68" customFormat="1" ht="12.75" customHeight="1">
      <c r="A36" s="71"/>
      <c r="B36" s="81" t="s">
        <v>456</v>
      </c>
      <c r="C36" s="82">
        <v>6</v>
      </c>
      <c r="D36" s="75"/>
      <c r="G36" s="447"/>
      <c r="H36" s="6"/>
      <c r="I36" s="224" t="s">
        <v>580</v>
      </c>
      <c r="J36" s="2"/>
      <c r="L36"/>
    </row>
    <row r="37" spans="1:13" s="68" customFormat="1" ht="12.75" customHeight="1">
      <c r="A37" s="71"/>
      <c r="B37" s="81" t="s">
        <v>457</v>
      </c>
      <c r="C37" s="84">
        <v>7.3</v>
      </c>
      <c r="D37" s="71"/>
      <c r="G37" s="447"/>
      <c r="H37" s="6"/>
      <c r="I37" s="448" t="s">
        <v>93</v>
      </c>
      <c r="J37" s="98">
        <v>60000</v>
      </c>
      <c r="K37" s="96"/>
    </row>
    <row r="38" spans="1:13" s="68" customFormat="1" ht="12.75" customHeight="1">
      <c r="A38" s="71"/>
      <c r="B38" s="81" t="s">
        <v>459</v>
      </c>
      <c r="C38" s="84">
        <v>-5650</v>
      </c>
      <c r="D38" s="71"/>
      <c r="G38" s="447"/>
      <c r="H38" s="6"/>
      <c r="I38" s="89" t="s">
        <v>142</v>
      </c>
      <c r="J38" s="93">
        <v>-12000</v>
      </c>
      <c r="K38" s="96"/>
    </row>
    <row r="39" spans="1:13" s="68" customFormat="1" ht="12.75" customHeight="1">
      <c r="A39" s="71"/>
      <c r="B39" s="81" t="s">
        <v>460</v>
      </c>
      <c r="C39" s="84"/>
      <c r="D39" s="71"/>
      <c r="G39" s="447"/>
      <c r="H39" s="6"/>
      <c r="I39" s="89" t="s">
        <v>95</v>
      </c>
      <c r="J39" s="92">
        <f>SUM(J37:J38)</f>
        <v>48000</v>
      </c>
      <c r="K39" s="96"/>
    </row>
    <row r="40" spans="1:13" s="68" customFormat="1" ht="12.75" customHeight="1">
      <c r="A40" s="71"/>
      <c r="B40" s="85" t="s">
        <v>458</v>
      </c>
      <c r="C40" s="86">
        <v>8622.77</v>
      </c>
      <c r="D40" s="71"/>
      <c r="G40" s="447"/>
      <c r="H40" s="6"/>
      <c r="I40" s="91" t="s">
        <v>471</v>
      </c>
      <c r="J40" s="86">
        <v>50000</v>
      </c>
      <c r="K40" s="97" t="s">
        <v>485</v>
      </c>
    </row>
    <row r="41" spans="1:13" s="190" customFormat="1" ht="12.75" customHeight="1">
      <c r="A41" s="71"/>
      <c r="B41" s="90"/>
      <c r="C41" s="71"/>
      <c r="D41" s="71"/>
      <c r="G41" s="447"/>
      <c r="H41" s="6"/>
      <c r="J41" s="71"/>
      <c r="K41" s="76"/>
      <c r="L41" s="68"/>
    </row>
    <row r="42" spans="1:13" s="70" customFormat="1" ht="12.75" customHeight="1">
      <c r="A42" s="71"/>
      <c r="B42" s="224" t="s">
        <v>620</v>
      </c>
      <c r="C42" s="88"/>
      <c r="D42" s="71"/>
      <c r="G42" s="447"/>
      <c r="H42" s="6"/>
      <c r="I42" s="224" t="s">
        <v>581</v>
      </c>
      <c r="J42" s="449"/>
      <c r="K42" s="450"/>
      <c r="L42"/>
      <c r="M42"/>
    </row>
    <row r="43" spans="1:13" ht="12.75" customHeight="1">
      <c r="A43" s="71"/>
      <c r="B43" s="87" t="s">
        <v>488</v>
      </c>
      <c r="C43" s="478" t="s">
        <v>88</v>
      </c>
      <c r="D43" s="71"/>
      <c r="G43" s="447"/>
      <c r="I43" s="637" t="s">
        <v>486</v>
      </c>
      <c r="J43" s="638"/>
      <c r="K43" s="639"/>
      <c r="L43" s="68"/>
      <c r="M43" s="68"/>
    </row>
    <row r="44" spans="1:13" s="68" customFormat="1" ht="12.75" customHeight="1">
      <c r="A44" s="71"/>
      <c r="B44" s="81" t="s">
        <v>456</v>
      </c>
      <c r="C44" s="82">
        <v>2</v>
      </c>
      <c r="D44" s="75"/>
      <c r="G44" s="447"/>
      <c r="H44" s="6"/>
      <c r="I44" s="640"/>
      <c r="J44" s="641"/>
      <c r="K44" s="642"/>
      <c r="L44" s="70"/>
      <c r="M44" s="70"/>
    </row>
    <row r="45" spans="1:13" s="68" customFormat="1" ht="12.75" customHeight="1">
      <c r="A45" s="71"/>
      <c r="B45" s="81" t="s">
        <v>457</v>
      </c>
      <c r="C45" s="84">
        <v>10.08</v>
      </c>
      <c r="D45" s="71"/>
      <c r="G45" s="447"/>
      <c r="H45" s="6"/>
      <c r="I45" s="640"/>
      <c r="J45" s="641"/>
      <c r="K45" s="642"/>
    </row>
    <row r="46" spans="1:13" s="68" customFormat="1" ht="12.75" customHeight="1">
      <c r="A46" s="71"/>
      <c r="B46" s="81" t="s">
        <v>459</v>
      </c>
      <c r="C46" s="84">
        <f>100000-1000</f>
        <v>99000</v>
      </c>
      <c r="D46" s="75" t="s">
        <v>465</v>
      </c>
      <c r="G46" s="447"/>
      <c r="H46" s="6"/>
      <c r="I46" s="640"/>
      <c r="J46" s="641"/>
      <c r="K46" s="642"/>
    </row>
    <row r="47" spans="1:13" s="68" customFormat="1" ht="12.75" customHeight="1">
      <c r="A47" s="71"/>
      <c r="B47" s="81" t="s">
        <v>460</v>
      </c>
      <c r="C47" s="84"/>
      <c r="D47" s="71"/>
      <c r="G47" s="447"/>
      <c r="H47" s="6"/>
      <c r="I47" s="640"/>
      <c r="J47" s="641"/>
      <c r="K47" s="642"/>
    </row>
    <row r="48" spans="1:13" s="68" customFormat="1" ht="12.75" customHeight="1">
      <c r="A48" s="71"/>
      <c r="B48" s="85" t="s">
        <v>458</v>
      </c>
      <c r="C48" s="86">
        <v>119970</v>
      </c>
      <c r="D48" s="71"/>
      <c r="G48" s="447"/>
      <c r="H48" s="6"/>
      <c r="I48" s="643"/>
      <c r="J48" s="644"/>
      <c r="K48" s="645"/>
    </row>
    <row r="49" spans="1:8" s="190" customFormat="1" ht="12.75" customHeight="1">
      <c r="A49" s="71"/>
      <c r="B49" s="90"/>
      <c r="C49" s="71"/>
      <c r="D49" s="71"/>
      <c r="G49" s="447"/>
      <c r="H49" s="6"/>
    </row>
    <row r="50" spans="1:8" ht="12.75" customHeight="1">
      <c r="A50" s="71"/>
      <c r="C50" s="71"/>
      <c r="D50" s="71"/>
      <c r="G50" s="447"/>
    </row>
    <row r="51" spans="1:8" s="68" customFormat="1" ht="12.75" customHeight="1">
      <c r="A51" s="6"/>
      <c r="B51" s="6"/>
      <c r="C51" s="6"/>
      <c r="D51" s="6"/>
      <c r="G51" s="447"/>
      <c r="H51" s="6"/>
    </row>
    <row r="52" spans="1:8" s="70" customFormat="1" ht="12.75" customHeight="1">
      <c r="A52" s="6"/>
      <c r="B52" s="6"/>
      <c r="C52" s="6"/>
      <c r="D52" s="6"/>
      <c r="G52" s="447"/>
      <c r="H52" s="6"/>
    </row>
    <row r="53" spans="1:8" s="68" customFormat="1" ht="12.75" customHeight="1">
      <c r="A53" s="6"/>
      <c r="B53" s="6"/>
      <c r="C53" s="6"/>
      <c r="D53" s="6"/>
      <c r="G53" s="447"/>
      <c r="H53" s="6"/>
    </row>
    <row r="54" spans="1:8" s="68" customFormat="1" ht="12.75" customHeight="1">
      <c r="A54" s="6"/>
      <c r="B54" s="6"/>
      <c r="C54" s="6"/>
      <c r="D54" s="6"/>
      <c r="G54" s="447"/>
      <c r="H54" s="6"/>
    </row>
    <row r="55" spans="1:8" s="68" customFormat="1" ht="12.75" customHeight="1">
      <c r="A55" s="6"/>
      <c r="B55" s="6"/>
      <c r="C55" s="6"/>
      <c r="D55" s="6"/>
      <c r="G55" s="447"/>
      <c r="H55" s="6"/>
    </row>
    <row r="56" spans="1:8" s="68" customFormat="1" ht="12.75" customHeight="1">
      <c r="A56" s="6"/>
      <c r="B56" s="6"/>
      <c r="C56" s="6"/>
      <c r="D56" s="6"/>
      <c r="G56" s="447"/>
      <c r="H56" s="6"/>
    </row>
    <row r="57" spans="1:8" ht="12.75" customHeight="1">
      <c r="G57" s="447"/>
    </row>
    <row r="58" spans="1:8" ht="12.75" customHeight="1">
      <c r="G58" s="447"/>
    </row>
    <row r="59" spans="1:8" s="70" customFormat="1" ht="12.75" customHeight="1">
      <c r="A59" s="6"/>
      <c r="B59" s="6"/>
      <c r="C59" s="6"/>
      <c r="D59" s="6"/>
      <c r="G59" s="447"/>
      <c r="H59" s="6"/>
    </row>
    <row r="60" spans="1:8" ht="12.75" customHeight="1">
      <c r="G60" s="447"/>
    </row>
    <row r="61" spans="1:8" ht="12.75" customHeight="1">
      <c r="G61" s="447"/>
    </row>
    <row r="62" spans="1:8" ht="12.75" customHeight="1">
      <c r="G62" s="447"/>
    </row>
    <row r="63" spans="1:8" ht="12.75" customHeight="1">
      <c r="G63" s="447"/>
    </row>
    <row r="64" spans="1:8" ht="12.75" customHeight="1">
      <c r="G64" s="447"/>
    </row>
    <row r="65" spans="1:8" ht="12.75" customHeight="1">
      <c r="G65" s="447"/>
    </row>
    <row r="66" spans="1:8" s="70" customFormat="1" ht="12.75" customHeight="1">
      <c r="A66" s="6"/>
      <c r="B66" s="6"/>
      <c r="C66" s="6"/>
      <c r="D66" s="6"/>
      <c r="G66" s="447"/>
      <c r="H66" s="6"/>
    </row>
    <row r="67" spans="1:8" s="190" customFormat="1" ht="12.75" customHeight="1">
      <c r="A67" s="6"/>
      <c r="B67" s="6"/>
      <c r="C67" s="6"/>
      <c r="D67" s="6"/>
      <c r="G67" s="447"/>
      <c r="H67" s="6"/>
    </row>
    <row r="68" spans="1:8" ht="12.75" customHeight="1">
      <c r="G68" s="447"/>
    </row>
    <row r="69" spans="1:8" ht="12.75" customHeight="1">
      <c r="G69" s="447"/>
    </row>
    <row r="70" spans="1:8" ht="12.75" customHeight="1">
      <c r="G70" s="447"/>
    </row>
    <row r="71" spans="1:8" ht="12.75" customHeight="1">
      <c r="G71" s="447"/>
    </row>
    <row r="72" spans="1:8" ht="12.75" customHeight="1">
      <c r="G72" s="447"/>
    </row>
    <row r="73" spans="1:8" ht="12.75" customHeight="1"/>
    <row r="74" spans="1:8" s="190" customFormat="1" ht="12.75" customHeight="1">
      <c r="A74" s="6"/>
      <c r="B74" s="6"/>
      <c r="C74" s="6"/>
      <c r="D74" s="6"/>
      <c r="E74" s="447"/>
      <c r="F74" s="6"/>
      <c r="G74" s="6"/>
      <c r="H74" s="6"/>
    </row>
    <row r="75" spans="1:8" s="70" customFormat="1" ht="12.75" customHeight="1">
      <c r="A75" s="6"/>
      <c r="B75" s="6"/>
      <c r="C75" s="6"/>
      <c r="D75" s="6"/>
      <c r="E75" s="447"/>
      <c r="F75" s="6"/>
      <c r="G75" s="6"/>
      <c r="H75" s="6"/>
    </row>
    <row r="76" spans="1:8" ht="12.75" customHeight="1"/>
    <row r="77" spans="1:8" s="68" customFormat="1" ht="12.75" customHeight="1">
      <c r="A77" s="6"/>
      <c r="B77" s="6"/>
      <c r="C77" s="6"/>
      <c r="D77" s="6"/>
      <c r="E77" s="447"/>
      <c r="F77" s="6"/>
      <c r="G77" s="6"/>
      <c r="H77" s="6"/>
    </row>
    <row r="78" spans="1:8" s="68" customFormat="1" ht="12.75" customHeight="1">
      <c r="A78" s="6"/>
      <c r="B78" s="6"/>
      <c r="C78" s="6"/>
      <c r="D78" s="6"/>
      <c r="E78" s="447"/>
      <c r="F78" s="6"/>
      <c r="G78" s="6"/>
      <c r="H78" s="6"/>
    </row>
    <row r="79" spans="1:8" s="68" customFormat="1" ht="12.75" customHeight="1">
      <c r="A79" s="6"/>
      <c r="B79" s="6"/>
      <c r="C79" s="6"/>
      <c r="D79" s="6"/>
      <c r="E79" s="447"/>
      <c r="F79" s="6"/>
      <c r="G79" s="6"/>
      <c r="H79" s="6"/>
    </row>
    <row r="80" spans="1:8" s="68" customFormat="1" ht="12.75" customHeight="1">
      <c r="A80" s="6"/>
      <c r="B80" s="6"/>
      <c r="C80" s="6"/>
      <c r="D80" s="6"/>
      <c r="E80" s="447"/>
      <c r="F80" s="6"/>
      <c r="G80" s="6"/>
      <c r="H80" s="6"/>
    </row>
    <row r="81" spans="1:8" s="68" customFormat="1" ht="12.75" customHeight="1">
      <c r="A81" s="6"/>
      <c r="B81" s="6"/>
      <c r="C81" s="6"/>
      <c r="D81" s="6"/>
      <c r="E81" s="447"/>
      <c r="F81" s="6"/>
      <c r="G81" s="6"/>
      <c r="H81" s="6"/>
    </row>
    <row r="82" spans="1:8" s="190" customFormat="1" ht="12.75" customHeight="1">
      <c r="A82" s="6"/>
      <c r="B82" s="6"/>
      <c r="C82" s="6"/>
      <c r="D82" s="6"/>
      <c r="E82" s="447"/>
      <c r="F82" s="6"/>
      <c r="G82" s="6"/>
      <c r="H82" s="6"/>
    </row>
    <row r="83" spans="1:8" ht="12.75" customHeight="1"/>
    <row r="84" spans="1:8" s="68" customFormat="1" ht="12.75" customHeight="1">
      <c r="A84" s="6"/>
      <c r="B84" s="6"/>
      <c r="C84" s="6"/>
      <c r="D84" s="6"/>
      <c r="E84" s="447"/>
      <c r="F84" s="6"/>
      <c r="G84" s="6"/>
      <c r="H84" s="6"/>
    </row>
    <row r="85" spans="1:8" s="68" customFormat="1" ht="12.75" customHeight="1">
      <c r="A85" s="6"/>
      <c r="B85" s="6"/>
      <c r="C85" s="6"/>
      <c r="D85" s="6"/>
      <c r="E85" s="447"/>
      <c r="F85" s="6"/>
      <c r="G85" s="6"/>
      <c r="H85" s="6"/>
    </row>
    <row r="86" spans="1:8" s="68" customFormat="1" ht="12.75" customHeight="1">
      <c r="A86" s="6"/>
      <c r="B86" s="6"/>
      <c r="C86" s="6"/>
      <c r="D86" s="6"/>
      <c r="E86" s="447"/>
      <c r="F86" s="6"/>
      <c r="G86" s="6"/>
      <c r="H86" s="6"/>
    </row>
    <row r="87" spans="1:8" s="68" customFormat="1" ht="12.75" customHeight="1">
      <c r="A87" s="6"/>
      <c r="B87" s="6"/>
      <c r="C87" s="6"/>
      <c r="D87" s="6"/>
      <c r="E87" s="447"/>
      <c r="F87" s="6"/>
      <c r="G87" s="6"/>
      <c r="H87" s="6"/>
    </row>
    <row r="88" spans="1:8" s="68" customFormat="1" ht="12.75" customHeight="1">
      <c r="A88" s="6"/>
      <c r="B88" s="6"/>
      <c r="C88" s="6"/>
      <c r="D88" s="6"/>
      <c r="E88" s="447"/>
      <c r="F88" s="6"/>
      <c r="G88" s="6"/>
      <c r="H88" s="6"/>
    </row>
    <row r="89" spans="1:8" s="190" customFormat="1" ht="12.75" customHeight="1">
      <c r="A89" s="6"/>
      <c r="B89" s="6"/>
      <c r="C89" s="6"/>
      <c r="D89" s="6"/>
      <c r="E89" s="447"/>
      <c r="F89" s="6"/>
      <c r="G89" s="6"/>
      <c r="H89" s="6"/>
    </row>
    <row r="90" spans="1:8" ht="12.75" customHeight="1"/>
    <row r="91" spans="1:8" ht="12.75" customHeight="1"/>
    <row r="92" spans="1:8" ht="12.75" customHeight="1"/>
    <row r="93" spans="1:8" ht="12.75" customHeight="1"/>
    <row r="94" spans="1:8" ht="12.75" customHeight="1"/>
    <row r="95" spans="1:8" ht="12.75" customHeight="1"/>
    <row r="96" spans="1:8" ht="12.75" customHeight="1"/>
    <row r="97" spans="1:8" ht="12.75" customHeight="1"/>
    <row r="98" spans="1:8" ht="12.75" customHeight="1"/>
    <row r="99" spans="1:8" ht="12.75" customHeight="1"/>
    <row r="100" spans="1:8" s="190" customFormat="1" ht="12.75" customHeight="1">
      <c r="A100" s="6"/>
      <c r="B100" s="6"/>
      <c r="C100" s="6"/>
      <c r="D100" s="6"/>
      <c r="E100" s="447"/>
      <c r="F100" s="6"/>
      <c r="G100" s="6"/>
      <c r="H100" s="6"/>
    </row>
    <row r="101" spans="1:8" ht="12.75" customHeight="1"/>
    <row r="102" spans="1:8" s="68" customFormat="1" ht="12.75" customHeight="1">
      <c r="A102" s="6"/>
      <c r="B102" s="6"/>
      <c r="C102" s="6"/>
      <c r="D102" s="6"/>
      <c r="E102" s="447"/>
      <c r="F102" s="6"/>
      <c r="G102" s="6"/>
      <c r="H102" s="6"/>
    </row>
    <row r="103" spans="1:8" s="68" customFormat="1" ht="12.75" customHeight="1">
      <c r="A103" s="6"/>
      <c r="B103" s="6"/>
      <c r="C103" s="6"/>
      <c r="D103" s="6"/>
      <c r="E103" s="447"/>
      <c r="F103" s="6"/>
      <c r="G103" s="6"/>
      <c r="H103" s="6"/>
    </row>
    <row r="104" spans="1:8" s="68" customFormat="1" ht="12.75" customHeight="1">
      <c r="A104" s="6"/>
      <c r="B104" s="6"/>
      <c r="C104" s="6"/>
      <c r="D104" s="6"/>
      <c r="E104" s="447"/>
      <c r="F104" s="6"/>
      <c r="G104" s="6"/>
      <c r="H104" s="6"/>
    </row>
    <row r="105" spans="1:8" s="68" customFormat="1" ht="12.75" customHeight="1">
      <c r="A105" s="6"/>
      <c r="B105" s="6"/>
      <c r="C105" s="6"/>
      <c r="D105" s="6"/>
      <c r="E105" s="447"/>
      <c r="F105" s="6"/>
      <c r="G105" s="6"/>
      <c r="H105" s="6"/>
    </row>
    <row r="106" spans="1:8" s="68" customFormat="1" ht="12.75" customHeight="1">
      <c r="A106" s="6"/>
      <c r="B106" s="6"/>
      <c r="C106" s="6"/>
      <c r="D106" s="6"/>
      <c r="E106" s="447"/>
      <c r="F106" s="6"/>
      <c r="G106" s="6"/>
      <c r="H106" s="6"/>
    </row>
    <row r="107" spans="1:8" s="68" customFormat="1" ht="12.75" customHeight="1">
      <c r="A107" s="6"/>
      <c r="B107" s="6"/>
      <c r="C107" s="6"/>
      <c r="D107" s="6"/>
      <c r="E107" s="447"/>
      <c r="F107" s="6"/>
      <c r="G107" s="6"/>
      <c r="H107" s="6"/>
    </row>
    <row r="108" spans="1:8" ht="12.75" customHeight="1"/>
    <row r="109" spans="1:8" s="190" customFormat="1" ht="12.75" customHeight="1">
      <c r="A109" s="6"/>
      <c r="B109" s="6"/>
      <c r="C109" s="6"/>
      <c r="D109" s="6"/>
      <c r="E109" s="447"/>
      <c r="F109" s="6"/>
      <c r="G109" s="6"/>
      <c r="H109" s="6"/>
    </row>
    <row r="110" spans="1:8" ht="12.75" customHeight="1"/>
    <row r="111" spans="1:8" ht="12.75" customHeight="1"/>
    <row r="112" spans="1:8" ht="12.75" customHeight="1"/>
    <row r="113" spans="1:8" ht="12.75" customHeight="1"/>
    <row r="114" spans="1:8" ht="12.75" customHeight="1"/>
    <row r="115" spans="1:8" ht="12.75" customHeight="1"/>
    <row r="116" spans="1:8" ht="12.75" customHeight="1"/>
    <row r="117" spans="1:8" s="68" customFormat="1" ht="12.75" customHeight="1">
      <c r="A117" s="6"/>
      <c r="B117" s="6"/>
      <c r="C117" s="6"/>
      <c r="D117" s="6"/>
      <c r="E117" s="447"/>
      <c r="F117" s="6"/>
      <c r="G117" s="6"/>
      <c r="H117" s="6"/>
    </row>
    <row r="118" spans="1:8" s="68" customFormat="1" ht="12.75" customHeight="1">
      <c r="A118" s="6"/>
      <c r="B118" s="6"/>
      <c r="C118" s="6"/>
      <c r="D118" s="6"/>
      <c r="E118" s="447"/>
      <c r="F118" s="6"/>
      <c r="G118" s="6"/>
      <c r="H118" s="6"/>
    </row>
    <row r="119" spans="1:8" s="68" customFormat="1" ht="12.75" customHeight="1">
      <c r="A119" s="6"/>
      <c r="B119" s="6"/>
      <c r="C119" s="6"/>
      <c r="D119" s="6"/>
      <c r="E119" s="447"/>
      <c r="F119" s="6"/>
      <c r="G119" s="6"/>
      <c r="H119" s="6"/>
    </row>
    <row r="120" spans="1:8" s="68" customFormat="1" ht="12.75" customHeight="1">
      <c r="A120" s="6"/>
      <c r="B120" s="6"/>
      <c r="C120" s="6"/>
      <c r="D120" s="6"/>
      <c r="E120" s="447"/>
      <c r="F120" s="6"/>
      <c r="G120" s="6"/>
      <c r="H120" s="6"/>
    </row>
    <row r="121" spans="1:8" s="68" customFormat="1" ht="12.75" customHeight="1">
      <c r="A121" s="6"/>
      <c r="B121" s="6"/>
      <c r="C121" s="6"/>
      <c r="D121" s="6"/>
      <c r="E121" s="447"/>
      <c r="F121" s="6"/>
      <c r="G121" s="6"/>
      <c r="H121" s="6"/>
    </row>
    <row r="122" spans="1:8" ht="12.75" customHeight="1"/>
    <row r="123" spans="1:8" ht="12.75" customHeight="1">
      <c r="A123" s="71"/>
      <c r="B123" s="76"/>
      <c r="C123" s="76"/>
    </row>
    <row r="124" spans="1:8" ht="12.75" customHeight="1">
      <c r="A124" s="71"/>
      <c r="B124" s="76"/>
      <c r="C124" s="76"/>
    </row>
    <row r="125" spans="1:8" ht="12.75" customHeight="1">
      <c r="A125" s="71"/>
      <c r="B125" s="76"/>
      <c r="C125" s="76"/>
    </row>
    <row r="126" spans="1:8" ht="12.75" customHeight="1">
      <c r="A126" s="71"/>
      <c r="B126" s="76"/>
      <c r="C126" s="76"/>
    </row>
    <row r="127" spans="1:8" ht="12.75" customHeight="1">
      <c r="A127" s="71"/>
      <c r="B127" s="76"/>
      <c r="C127" s="76"/>
    </row>
    <row r="128" spans="1:8" ht="12.75" customHeight="1">
      <c r="A128" s="71"/>
      <c r="B128" s="76"/>
      <c r="C128" s="76"/>
    </row>
    <row r="129" spans="1:3" ht="12.75" customHeight="1">
      <c r="A129" s="71"/>
      <c r="B129" s="76"/>
      <c r="C129" s="76"/>
    </row>
    <row r="130" spans="1:3" ht="12.75" customHeight="1">
      <c r="A130" s="71"/>
      <c r="B130" s="76"/>
      <c r="C130" s="76"/>
    </row>
    <row r="131" spans="1:3" ht="12.75" customHeight="1">
      <c r="A131" s="71"/>
      <c r="B131" s="76"/>
      <c r="C131" s="76"/>
    </row>
    <row r="132" spans="1:3" ht="12.75" customHeight="1">
      <c r="A132" s="71"/>
      <c r="B132" s="76"/>
      <c r="C132" s="76"/>
    </row>
    <row r="133" spans="1:3" ht="12.75" customHeight="1">
      <c r="A133" s="71"/>
      <c r="B133" s="76"/>
      <c r="C133" s="76"/>
    </row>
    <row r="134" spans="1:3" ht="12.75" customHeight="1">
      <c r="A134" s="71"/>
      <c r="B134" s="76"/>
      <c r="C134" s="76"/>
    </row>
    <row r="135" spans="1:3" ht="12.75" customHeight="1">
      <c r="A135" s="71"/>
      <c r="B135" s="76"/>
      <c r="C135" s="76"/>
    </row>
    <row r="136" spans="1:3" ht="12.75" customHeight="1">
      <c r="A136" s="71"/>
      <c r="B136" s="76"/>
      <c r="C136" s="76"/>
    </row>
    <row r="137" spans="1:3" ht="12.75" customHeight="1">
      <c r="A137" s="71"/>
      <c r="B137" s="76"/>
      <c r="C137" s="76"/>
    </row>
    <row r="138" spans="1:3" ht="12.75" customHeight="1">
      <c r="A138" s="71"/>
      <c r="B138" s="76"/>
      <c r="C138" s="76"/>
    </row>
    <row r="139" spans="1:3" ht="12.75" customHeight="1">
      <c r="A139" s="71"/>
      <c r="B139" s="76"/>
      <c r="C139" s="76"/>
    </row>
    <row r="140" spans="1:3" ht="12.75" customHeight="1">
      <c r="A140" s="71"/>
      <c r="B140" s="76"/>
      <c r="C140" s="76"/>
    </row>
    <row r="141" spans="1:3" ht="12.75" customHeight="1">
      <c r="A141" s="71"/>
      <c r="B141" s="76"/>
      <c r="C141" s="76"/>
    </row>
    <row r="142" spans="1:3" ht="12.75" customHeight="1">
      <c r="A142" s="71"/>
      <c r="B142" s="76"/>
      <c r="C142" s="76"/>
    </row>
    <row r="143" spans="1:3" ht="12.75" customHeight="1">
      <c r="A143" s="71"/>
      <c r="B143" s="76"/>
      <c r="C143" s="76"/>
    </row>
    <row r="144" spans="1:3" ht="12.75" customHeight="1">
      <c r="A144" s="71"/>
      <c r="B144" s="76"/>
      <c r="C144" s="76"/>
    </row>
    <row r="145" spans="1:3" ht="12.75" customHeight="1">
      <c r="A145" s="71"/>
      <c r="B145" s="76"/>
      <c r="C145" s="76"/>
    </row>
    <row r="146" spans="1:3" ht="12.75" customHeight="1">
      <c r="A146" s="71"/>
      <c r="B146" s="76"/>
      <c r="C146" s="76"/>
    </row>
    <row r="147" spans="1:3" ht="12.75" customHeight="1">
      <c r="A147" s="71"/>
      <c r="B147" s="76"/>
      <c r="C147" s="76"/>
    </row>
    <row r="148" spans="1:3" ht="12.75" customHeight="1">
      <c r="A148" s="71"/>
      <c r="B148" s="76"/>
      <c r="C148" s="76"/>
    </row>
    <row r="149" spans="1:3" ht="12.75" customHeight="1">
      <c r="A149" s="71"/>
      <c r="B149" s="76"/>
      <c r="C149" s="76"/>
    </row>
    <row r="150" spans="1:3" ht="12.75" customHeight="1">
      <c r="A150" s="71"/>
      <c r="B150" s="76"/>
      <c r="C150" s="76"/>
    </row>
    <row r="151" spans="1:3" ht="12.75" customHeight="1">
      <c r="A151" s="71"/>
      <c r="B151" s="76"/>
      <c r="C151" s="76"/>
    </row>
    <row r="152" spans="1:3" ht="12.75" customHeight="1">
      <c r="A152" s="71"/>
      <c r="B152" s="76"/>
      <c r="C152" s="76"/>
    </row>
    <row r="153" spans="1:3">
      <c r="A153" s="71"/>
      <c r="B153" s="76"/>
      <c r="C153" s="76"/>
    </row>
    <row r="154" spans="1:3">
      <c r="A154" s="71"/>
      <c r="B154" s="76"/>
      <c r="C154" s="76"/>
    </row>
    <row r="155" spans="1:3">
      <c r="A155" s="71"/>
      <c r="B155" s="76"/>
      <c r="C155" s="76"/>
    </row>
    <row r="156" spans="1:3">
      <c r="A156" s="71"/>
      <c r="B156" s="76"/>
      <c r="C156" s="76"/>
    </row>
    <row r="157" spans="1:3">
      <c r="A157" s="71"/>
      <c r="B157" s="76"/>
      <c r="C157" s="76"/>
    </row>
    <row r="158" spans="1:3">
      <c r="A158" s="71"/>
      <c r="B158" s="76"/>
      <c r="C158" s="76"/>
    </row>
    <row r="159" spans="1:3">
      <c r="A159" s="71"/>
      <c r="B159" s="76"/>
      <c r="C159" s="76"/>
    </row>
    <row r="160" spans="1:3">
      <c r="A160" s="71"/>
      <c r="B160" s="76"/>
      <c r="C160" s="76"/>
    </row>
    <row r="161" spans="1:3">
      <c r="A161" s="71"/>
      <c r="B161" s="76"/>
      <c r="C161" s="76"/>
    </row>
    <row r="162" spans="1:3">
      <c r="A162" s="71"/>
      <c r="B162" s="76"/>
      <c r="C162" s="76"/>
    </row>
    <row r="163" spans="1:3">
      <c r="A163" s="71"/>
      <c r="B163" s="76"/>
      <c r="C163" s="76"/>
    </row>
    <row r="164" spans="1:3">
      <c r="A164" s="71"/>
      <c r="B164" s="76"/>
      <c r="C164" s="76"/>
    </row>
    <row r="165" spans="1:3">
      <c r="A165" s="71"/>
      <c r="B165" s="76"/>
      <c r="C165" s="76"/>
    </row>
    <row r="166" spans="1:3">
      <c r="A166" s="71"/>
      <c r="B166" s="76"/>
      <c r="C166" s="76"/>
    </row>
    <row r="167" spans="1:3">
      <c r="A167" s="71"/>
      <c r="B167" s="76"/>
      <c r="C167" s="76"/>
    </row>
    <row r="168" spans="1:3">
      <c r="A168" s="71"/>
      <c r="B168" s="76"/>
      <c r="C168" s="76"/>
    </row>
    <row r="169" spans="1:3">
      <c r="A169" s="71"/>
      <c r="B169" s="76"/>
      <c r="C169" s="76"/>
    </row>
    <row r="170" spans="1:3">
      <c r="A170" s="71"/>
      <c r="B170" s="76"/>
      <c r="C170" s="76"/>
    </row>
    <row r="171" spans="1:3">
      <c r="A171" s="71"/>
      <c r="B171" s="76"/>
      <c r="C171" s="76"/>
    </row>
    <row r="172" spans="1:3">
      <c r="A172" s="71"/>
      <c r="B172" s="76"/>
      <c r="C172" s="76"/>
    </row>
    <row r="173" spans="1:3">
      <c r="A173" s="71"/>
      <c r="B173" s="76"/>
      <c r="C173" s="76"/>
    </row>
    <row r="174" spans="1:3">
      <c r="A174" s="71"/>
      <c r="B174" s="76"/>
      <c r="C174" s="76"/>
    </row>
    <row r="175" spans="1:3">
      <c r="A175" s="71"/>
      <c r="B175" s="76"/>
      <c r="C175" s="76"/>
    </row>
    <row r="176" spans="1:3">
      <c r="A176" s="71"/>
      <c r="B176" s="76"/>
      <c r="C176" s="76"/>
    </row>
    <row r="177" spans="1:3">
      <c r="A177" s="71"/>
      <c r="B177" s="76"/>
      <c r="C177" s="76"/>
    </row>
    <row r="178" spans="1:3">
      <c r="A178" s="71"/>
      <c r="B178" s="76"/>
      <c r="C178" s="76"/>
    </row>
    <row r="179" spans="1:3">
      <c r="A179" s="71"/>
      <c r="B179" s="76"/>
      <c r="C179" s="76"/>
    </row>
    <row r="180" spans="1:3">
      <c r="A180" s="71"/>
      <c r="B180" s="76"/>
      <c r="C180" s="76"/>
    </row>
    <row r="181" spans="1:3">
      <c r="A181" s="71"/>
      <c r="B181" s="76"/>
      <c r="C181" s="76"/>
    </row>
    <row r="182" spans="1:3">
      <c r="A182" s="76"/>
      <c r="B182" s="76"/>
      <c r="C182" s="76"/>
    </row>
    <row r="183" spans="1:3">
      <c r="A183" s="76"/>
      <c r="B183" s="76"/>
      <c r="C183" s="76"/>
    </row>
    <row r="184" spans="1:3">
      <c r="A184" s="76"/>
      <c r="B184" s="76"/>
      <c r="C184" s="76"/>
    </row>
    <row r="185" spans="1:3">
      <c r="A185" s="76"/>
      <c r="B185" s="76"/>
      <c r="C185" s="76"/>
    </row>
    <row r="186" spans="1:3">
      <c r="A186" s="76"/>
      <c r="B186" s="76"/>
      <c r="C186" s="76"/>
    </row>
    <row r="187" spans="1:3">
      <c r="A187" s="76"/>
      <c r="B187" s="76"/>
      <c r="C187" s="76"/>
    </row>
    <row r="188" spans="1:3">
      <c r="A188" s="76"/>
      <c r="B188" s="76"/>
      <c r="C188" s="76"/>
    </row>
    <row r="189" spans="1:3">
      <c r="A189" s="76"/>
      <c r="B189" s="76"/>
      <c r="C189" s="76"/>
    </row>
    <row r="190" spans="1:3">
      <c r="A190" s="76"/>
      <c r="B190" s="76"/>
      <c r="C190" s="76"/>
    </row>
    <row r="191" spans="1:3">
      <c r="A191" s="76"/>
      <c r="B191" s="76"/>
      <c r="C191" s="76"/>
    </row>
    <row r="192" spans="1:3">
      <c r="A192" s="76"/>
      <c r="B192" s="76"/>
      <c r="C192" s="76"/>
    </row>
    <row r="193" spans="1:3">
      <c r="A193" s="76"/>
      <c r="B193" s="76"/>
      <c r="C193" s="76"/>
    </row>
    <row r="194" spans="1:3">
      <c r="A194" s="76"/>
      <c r="B194" s="76"/>
      <c r="C194" s="76"/>
    </row>
    <row r="195" spans="1:3">
      <c r="A195" s="76"/>
      <c r="B195" s="76"/>
      <c r="C195" s="76"/>
    </row>
    <row r="196" spans="1:3">
      <c r="A196" s="76"/>
      <c r="B196" s="76"/>
      <c r="C196" s="76"/>
    </row>
    <row r="197" spans="1:3">
      <c r="A197" s="71"/>
    </row>
    <row r="198" spans="1:3">
      <c r="A198" s="71"/>
    </row>
    <row r="199" spans="1:3">
      <c r="A199" s="71"/>
    </row>
    <row r="200" spans="1:3">
      <c r="A200" s="71"/>
    </row>
    <row r="201" spans="1:3">
      <c r="A201" s="71"/>
    </row>
    <row r="202" spans="1:3">
      <c r="A202" s="71"/>
    </row>
    <row r="203" spans="1:3">
      <c r="A203" s="71"/>
    </row>
    <row r="204" spans="1:3">
      <c r="A204" s="71"/>
    </row>
    <row r="205" spans="1:3">
      <c r="A205" s="71"/>
    </row>
    <row r="206" spans="1:3">
      <c r="A206" s="71"/>
    </row>
    <row r="207" spans="1:3">
      <c r="A207" s="71"/>
    </row>
    <row r="208" spans="1:3">
      <c r="A208" s="71"/>
    </row>
    <row r="209" spans="1:1">
      <c r="A209" s="71"/>
    </row>
    <row r="210" spans="1:1">
      <c r="A210" s="71"/>
    </row>
    <row r="211" spans="1:1">
      <c r="A211" s="71"/>
    </row>
    <row r="212" spans="1:1">
      <c r="A212" s="71"/>
    </row>
    <row r="213" spans="1:1">
      <c r="A213" s="71"/>
    </row>
    <row r="214" spans="1:1">
      <c r="A214" s="71"/>
    </row>
    <row r="215" spans="1:1">
      <c r="A215" s="71"/>
    </row>
    <row r="216" spans="1:1">
      <c r="A216" s="71"/>
    </row>
    <row r="217" spans="1:1">
      <c r="A217" s="71"/>
    </row>
    <row r="218" spans="1:1">
      <c r="A218" s="71"/>
    </row>
  </sheetData>
  <mergeCells count="3">
    <mergeCell ref="I43:K48"/>
    <mergeCell ref="E7:E8"/>
    <mergeCell ref="E21:E22"/>
  </mergeCells>
  <pageMargins left="0.511811024" right="0.511811024" top="0.78740157499999996" bottom="0.78740157499999996" header="0.31496062000000002" footer="0.31496062000000002"/>
  <pageSetup paperSize="9"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dimension ref="A1:AH98"/>
  <sheetViews>
    <sheetView topLeftCell="A17" workbookViewId="0">
      <selection activeCell="L51" sqref="L51"/>
    </sheetView>
  </sheetViews>
  <sheetFormatPr defaultColWidth="8.75" defaultRowHeight="14.25"/>
  <cols>
    <col min="1" max="1" width="8.75" style="10"/>
    <col min="2" max="2" width="41.375" style="470" bestFit="1" customWidth="1"/>
    <col min="3" max="3" width="13.375" style="399" bestFit="1" customWidth="1"/>
    <col min="4" max="4" width="13.25" style="10" customWidth="1"/>
    <col min="5" max="5" width="8.75" style="10"/>
    <col min="6" max="6" width="9.875" style="10" customWidth="1"/>
    <col min="7" max="7" width="9.375" style="10" customWidth="1"/>
    <col min="8" max="8" width="32" style="10" customWidth="1"/>
    <col min="9" max="34" width="8.75" style="10"/>
  </cols>
  <sheetData>
    <row r="1" spans="1:34" ht="12.75" customHeight="1">
      <c r="B1" s="274" t="s">
        <v>532</v>
      </c>
      <c r="C1" s="71"/>
    </row>
    <row r="2" spans="1:34" ht="12.75" customHeight="1">
      <c r="B2" s="291" t="s">
        <v>546</v>
      </c>
      <c r="C2" s="88"/>
      <c r="F2" s="291" t="s">
        <v>547</v>
      </c>
      <c r="G2" s="88"/>
      <c r="H2" s="71"/>
    </row>
    <row r="3" spans="1:34" ht="12.75" customHeight="1">
      <c r="B3" s="458" t="s">
        <v>489</v>
      </c>
      <c r="C3" s="80">
        <v>60000</v>
      </c>
      <c r="F3" s="79" t="s">
        <v>488</v>
      </c>
      <c r="G3" s="101" t="s">
        <v>88</v>
      </c>
      <c r="H3" s="75"/>
    </row>
    <row r="4" spans="1:34" ht="12.75" customHeight="1">
      <c r="B4" s="459" t="s">
        <v>71</v>
      </c>
      <c r="C4" s="99">
        <v>5</v>
      </c>
      <c r="F4" s="81" t="s">
        <v>456</v>
      </c>
      <c r="G4" s="82">
        <v>2</v>
      </c>
      <c r="H4" s="71"/>
    </row>
    <row r="5" spans="1:34" ht="12.75" customHeight="1">
      <c r="B5" s="459" t="s">
        <v>141</v>
      </c>
      <c r="C5" s="84">
        <f>C3/C4</f>
        <v>12000</v>
      </c>
      <c r="F5" s="81" t="s">
        <v>457</v>
      </c>
      <c r="G5" s="84">
        <v>5</v>
      </c>
      <c r="H5" s="75"/>
    </row>
    <row r="6" spans="1:34" s="70" customFormat="1" ht="12.75" customHeight="1">
      <c r="A6" s="10"/>
      <c r="B6" s="459" t="s">
        <v>493</v>
      </c>
      <c r="C6" s="84">
        <f>C5/12</f>
        <v>1000</v>
      </c>
      <c r="D6" s="10"/>
      <c r="E6" s="10"/>
      <c r="F6" s="81" t="s">
        <v>459</v>
      </c>
      <c r="G6" s="84">
        <v>100000</v>
      </c>
      <c r="H6" s="71"/>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spans="1:34" ht="12.75" customHeight="1">
      <c r="B7" s="459" t="s">
        <v>490</v>
      </c>
      <c r="C7" s="84" t="s">
        <v>491</v>
      </c>
      <c r="F7" s="81" t="s">
        <v>460</v>
      </c>
      <c r="G7" s="84"/>
      <c r="H7" s="75"/>
    </row>
    <row r="8" spans="1:34" ht="12.75" customHeight="1">
      <c r="B8" s="460" t="s">
        <v>492</v>
      </c>
      <c r="C8" s="86">
        <f>C6*11</f>
        <v>11000</v>
      </c>
      <c r="F8" s="85" t="s">
        <v>458</v>
      </c>
      <c r="G8" s="86">
        <v>110250</v>
      </c>
      <c r="H8" s="11" t="s">
        <v>494</v>
      </c>
    </row>
    <row r="9" spans="1:34" ht="12.75" customHeight="1">
      <c r="B9" s="100"/>
      <c r="C9" s="71"/>
    </row>
    <row r="10" spans="1:34" s="77" customFormat="1" ht="12.75" customHeight="1">
      <c r="A10" s="73"/>
      <c r="B10" s="291" t="s">
        <v>549</v>
      </c>
      <c r="C10" s="183"/>
      <c r="D10" s="88"/>
      <c r="E10" s="10"/>
      <c r="F10" s="291" t="s">
        <v>620</v>
      </c>
      <c r="G10" s="177"/>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row>
    <row r="11" spans="1:34" ht="12.75" customHeight="1">
      <c r="B11" s="466" t="s">
        <v>178</v>
      </c>
      <c r="C11" s="390" t="s">
        <v>503</v>
      </c>
      <c r="D11" s="390" t="s">
        <v>504</v>
      </c>
      <c r="E11" s="71"/>
      <c r="F11" s="115" t="s">
        <v>488</v>
      </c>
      <c r="G11" s="116" t="s">
        <v>88</v>
      </c>
      <c r="H11" s="71"/>
    </row>
    <row r="12" spans="1:34" ht="12.75" customHeight="1">
      <c r="B12" s="458" t="s">
        <v>495</v>
      </c>
      <c r="C12" s="350"/>
      <c r="D12" s="42">
        <v>35000</v>
      </c>
      <c r="E12" s="73"/>
      <c r="F12" s="81" t="s">
        <v>456</v>
      </c>
      <c r="G12" s="82">
        <v>2</v>
      </c>
      <c r="H12" s="75"/>
    </row>
    <row r="13" spans="1:34" ht="12.75" customHeight="1">
      <c r="B13" s="459" t="s">
        <v>17</v>
      </c>
      <c r="C13" s="320">
        <v>100000</v>
      </c>
      <c r="D13" s="13"/>
      <c r="E13" s="74"/>
      <c r="F13" s="81" t="s">
        <v>457</v>
      </c>
      <c r="G13" s="84">
        <v>4.5</v>
      </c>
      <c r="H13" s="71"/>
    </row>
    <row r="14" spans="1:34" ht="12.75" customHeight="1">
      <c r="B14" s="459" t="s">
        <v>184</v>
      </c>
      <c r="C14" s="320"/>
      <c r="D14" s="13">
        <v>120000</v>
      </c>
      <c r="E14" s="71"/>
      <c r="F14" s="81" t="s">
        <v>459</v>
      </c>
      <c r="G14" s="83">
        <v>-1098.8800000000001</v>
      </c>
      <c r="H14" s="75" t="s">
        <v>516</v>
      </c>
    </row>
    <row r="15" spans="1:34" ht="12.75" customHeight="1">
      <c r="B15" s="459" t="s">
        <v>324</v>
      </c>
      <c r="C15" s="320">
        <v>380000</v>
      </c>
      <c r="D15" s="13"/>
      <c r="E15" s="71"/>
      <c r="F15" s="81" t="s">
        <v>460</v>
      </c>
      <c r="G15" s="84" t="s">
        <v>487</v>
      </c>
      <c r="H15" s="71"/>
    </row>
    <row r="16" spans="1:34" ht="12.75" customHeight="1">
      <c r="B16" s="459" t="s">
        <v>496</v>
      </c>
      <c r="C16" s="320">
        <v>120000</v>
      </c>
      <c r="D16" s="13"/>
      <c r="E16" s="71"/>
      <c r="F16" s="81" t="s">
        <v>458</v>
      </c>
      <c r="G16" s="84">
        <v>1200</v>
      </c>
      <c r="H16" s="75"/>
    </row>
    <row r="17" spans="2:11" ht="12.75" customHeight="1">
      <c r="B17" s="459" t="s">
        <v>234</v>
      </c>
      <c r="C17" s="320">
        <v>540000</v>
      </c>
      <c r="D17" s="13"/>
      <c r="F17" s="117" t="s">
        <v>517</v>
      </c>
      <c r="G17" s="119">
        <v>49.45</v>
      </c>
      <c r="H17" s="75" t="s">
        <v>519</v>
      </c>
    </row>
    <row r="18" spans="2:11" ht="12.75" customHeight="1">
      <c r="B18" s="459" t="s">
        <v>497</v>
      </c>
      <c r="C18" s="320"/>
      <c r="D18" s="13">
        <v>160500</v>
      </c>
      <c r="F18" s="118" t="s">
        <v>517</v>
      </c>
      <c r="G18" s="120">
        <v>51.67</v>
      </c>
      <c r="H18" s="75" t="s">
        <v>520</v>
      </c>
      <c r="K18" s="13"/>
    </row>
    <row r="19" spans="2:11" ht="12.75" customHeight="1">
      <c r="B19" s="459" t="s">
        <v>16</v>
      </c>
      <c r="C19" s="320"/>
      <c r="D19" s="13">
        <v>20000</v>
      </c>
      <c r="F19" s="470"/>
      <c r="G19" s="399"/>
    </row>
    <row r="20" spans="2:11" ht="12.75" customHeight="1">
      <c r="B20" s="459" t="s">
        <v>217</v>
      </c>
      <c r="C20" s="320">
        <v>45000</v>
      </c>
      <c r="D20" s="13"/>
      <c r="E20" s="71"/>
      <c r="F20" s="291" t="s">
        <v>624</v>
      </c>
      <c r="G20" s="177"/>
    </row>
    <row r="21" spans="2:11" ht="12.75" customHeight="1">
      <c r="B21" s="461" t="s">
        <v>498</v>
      </c>
      <c r="C21" s="320">
        <v>24000</v>
      </c>
      <c r="D21" s="13"/>
      <c r="E21" s="73"/>
      <c r="F21" s="115" t="s">
        <v>488</v>
      </c>
      <c r="G21" s="116" t="s">
        <v>88</v>
      </c>
      <c r="H21" s="71"/>
    </row>
    <row r="22" spans="2:11" ht="12.75" customHeight="1">
      <c r="B22" s="459" t="s">
        <v>227</v>
      </c>
      <c r="C22" s="320">
        <v>19050</v>
      </c>
      <c r="D22" s="13"/>
      <c r="E22" s="74"/>
      <c r="F22" s="81" t="s">
        <v>456</v>
      </c>
      <c r="G22" s="82">
        <v>2</v>
      </c>
      <c r="H22" s="75" t="s">
        <v>522</v>
      </c>
    </row>
    <row r="23" spans="2:11" ht="12.75" customHeight="1">
      <c r="B23" s="459" t="s">
        <v>268</v>
      </c>
      <c r="C23" s="320">
        <v>90000</v>
      </c>
      <c r="D23" s="13"/>
      <c r="E23" s="71"/>
      <c r="F23" s="81" t="s">
        <v>457</v>
      </c>
      <c r="G23" s="84">
        <v>5</v>
      </c>
      <c r="H23" s="71"/>
    </row>
    <row r="24" spans="2:11" ht="12.75" customHeight="1">
      <c r="B24" s="459" t="s">
        <v>499</v>
      </c>
      <c r="C24" s="320"/>
      <c r="D24" s="13">
        <v>130000</v>
      </c>
      <c r="E24" s="71"/>
      <c r="F24" s="81" t="s">
        <v>459</v>
      </c>
      <c r="G24" s="84">
        <v>800000</v>
      </c>
      <c r="H24" s="75"/>
    </row>
    <row r="25" spans="2:11" ht="12.75" customHeight="1">
      <c r="B25" s="459" t="s">
        <v>21</v>
      </c>
      <c r="C25" s="320"/>
      <c r="D25" s="13">
        <v>251400</v>
      </c>
      <c r="E25" s="71"/>
      <c r="F25" s="81" t="s">
        <v>460</v>
      </c>
      <c r="G25" s="84" t="s">
        <v>487</v>
      </c>
      <c r="H25" s="71"/>
    </row>
    <row r="26" spans="2:11" ht="12.75" customHeight="1">
      <c r="B26" s="459" t="s">
        <v>500</v>
      </c>
      <c r="C26" s="320"/>
      <c r="D26" s="13">
        <v>57000</v>
      </c>
      <c r="F26" s="81" t="s">
        <v>458</v>
      </c>
      <c r="G26" s="84">
        <v>-882000</v>
      </c>
      <c r="H26" s="75"/>
    </row>
    <row r="27" spans="2:11" ht="12.75" customHeight="1">
      <c r="B27" s="459" t="s">
        <v>256</v>
      </c>
      <c r="C27" s="320">
        <v>200000</v>
      </c>
      <c r="D27" s="13"/>
      <c r="F27" s="118" t="s">
        <v>518</v>
      </c>
      <c r="G27" s="120">
        <v>82000</v>
      </c>
      <c r="H27" s="75" t="s">
        <v>521</v>
      </c>
    </row>
    <row r="28" spans="2:11" ht="12.75" customHeight="1">
      <c r="B28" s="459" t="s">
        <v>501</v>
      </c>
      <c r="C28" s="320">
        <v>185850</v>
      </c>
      <c r="D28" s="13"/>
      <c r="E28" s="71"/>
      <c r="F28" s="470"/>
      <c r="G28" s="399"/>
    </row>
    <row r="29" spans="2:11" ht="12.75" customHeight="1">
      <c r="B29" s="459" t="s">
        <v>502</v>
      </c>
      <c r="C29" s="320"/>
      <c r="D29" s="13">
        <v>900000</v>
      </c>
      <c r="E29" s="71"/>
      <c r="F29" s="291" t="s">
        <v>594</v>
      </c>
      <c r="G29" s="177"/>
    </row>
    <row r="30" spans="2:11" ht="12.75" customHeight="1">
      <c r="B30" s="459" t="s">
        <v>248</v>
      </c>
      <c r="C30" s="320"/>
      <c r="D30" s="13">
        <v>30000</v>
      </c>
      <c r="E30" s="71"/>
      <c r="F30" s="79" t="s">
        <v>488</v>
      </c>
      <c r="G30" s="121" t="s">
        <v>88</v>
      </c>
      <c r="H30" s="71"/>
    </row>
    <row r="31" spans="2:11" ht="12.75" customHeight="1">
      <c r="B31" s="457"/>
      <c r="C31" s="465">
        <f>SUM(C12:C30)</f>
        <v>1703900</v>
      </c>
      <c r="D31" s="112">
        <f>SUM(D12:D30)</f>
        <v>1703900</v>
      </c>
      <c r="E31" s="71"/>
      <c r="F31" s="81" t="s">
        <v>456</v>
      </c>
      <c r="G31" s="122">
        <v>1</v>
      </c>
      <c r="H31" s="75" t="s">
        <v>523</v>
      </c>
    </row>
    <row r="32" spans="2:11" ht="12.75" customHeight="1">
      <c r="B32" s="100"/>
      <c r="C32" s="71"/>
      <c r="E32" s="71"/>
      <c r="F32" s="81" t="s">
        <v>457</v>
      </c>
      <c r="G32" s="123">
        <v>10</v>
      </c>
      <c r="H32" s="71"/>
    </row>
    <row r="33" spans="1:34" ht="12.75" customHeight="1">
      <c r="A33" s="73"/>
      <c r="B33" s="291" t="s">
        <v>556</v>
      </c>
      <c r="C33" s="462"/>
      <c r="D33" s="177"/>
      <c r="E33" s="71"/>
      <c r="F33" s="81" t="s">
        <v>459</v>
      </c>
      <c r="G33" s="123">
        <v>-100000</v>
      </c>
      <c r="H33" s="71"/>
    </row>
    <row r="34" spans="1:34" ht="12.75" customHeight="1">
      <c r="B34" s="103" t="s">
        <v>178</v>
      </c>
      <c r="C34" s="390" t="s">
        <v>266</v>
      </c>
      <c r="D34" s="233" t="s">
        <v>267</v>
      </c>
      <c r="F34" s="81" t="s">
        <v>460</v>
      </c>
      <c r="G34" s="123" t="s">
        <v>487</v>
      </c>
      <c r="H34" s="71"/>
    </row>
    <row r="35" spans="1:34" s="77" customFormat="1" ht="12.75" customHeight="1">
      <c r="A35" s="10"/>
      <c r="B35" s="104" t="s">
        <v>249</v>
      </c>
      <c r="C35" s="469"/>
      <c r="D35" s="163"/>
      <c r="E35" s="71"/>
      <c r="F35" s="85" t="s">
        <v>458</v>
      </c>
      <c r="G35" s="124">
        <v>110000</v>
      </c>
      <c r="H35" s="71"/>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row>
    <row r="36" spans="1:34" ht="12.75" customHeight="1">
      <c r="B36" s="105" t="s">
        <v>193</v>
      </c>
      <c r="C36" s="463">
        <f>SUM(C37:C40)</f>
        <v>489000</v>
      </c>
      <c r="D36" s="106"/>
      <c r="E36" s="71"/>
      <c r="F36" s="470"/>
      <c r="G36" s="471"/>
      <c r="K36" s="10" t="s">
        <v>593</v>
      </c>
    </row>
    <row r="37" spans="1:34" ht="12.75" customHeight="1">
      <c r="B37" s="107" t="s">
        <v>17</v>
      </c>
      <c r="C37" s="320">
        <v>20000</v>
      </c>
      <c r="D37" s="13"/>
      <c r="E37" s="71"/>
      <c r="F37" s="291" t="s">
        <v>608</v>
      </c>
      <c r="G37" s="189"/>
      <c r="H37" s="189"/>
      <c r="I37" s="184"/>
    </row>
    <row r="38" spans="1:34" ht="12.75" customHeight="1">
      <c r="B38" s="107" t="s">
        <v>268</v>
      </c>
      <c r="C38" s="320">
        <v>90000</v>
      </c>
      <c r="D38" s="13"/>
      <c r="E38" s="71"/>
      <c r="F38" s="475" t="s">
        <v>488</v>
      </c>
      <c r="G38" s="476" t="s">
        <v>88</v>
      </c>
      <c r="H38" s="71"/>
      <c r="I38" s="163"/>
    </row>
    <row r="39" spans="1:34" ht="12.75" customHeight="1">
      <c r="B39" s="107" t="s">
        <v>507</v>
      </c>
      <c r="C39" s="320">
        <v>380000</v>
      </c>
      <c r="D39" s="13"/>
      <c r="E39" s="71"/>
      <c r="F39" s="81" t="s">
        <v>456</v>
      </c>
      <c r="G39" s="122">
        <v>1</v>
      </c>
      <c r="H39" s="97" t="s">
        <v>524</v>
      </c>
      <c r="I39" s="163"/>
    </row>
    <row r="40" spans="1:34" ht="12.75" customHeight="1">
      <c r="B40" s="107" t="s">
        <v>515</v>
      </c>
      <c r="C40" s="320">
        <v>-1000</v>
      </c>
      <c r="D40" s="13"/>
      <c r="E40" s="71"/>
      <c r="F40" s="81" t="s">
        <v>457</v>
      </c>
      <c r="G40" s="123">
        <v>10</v>
      </c>
      <c r="H40" s="71"/>
      <c r="I40" s="163"/>
    </row>
    <row r="41" spans="1:34" ht="12.75" customHeight="1">
      <c r="B41" s="105" t="s">
        <v>213</v>
      </c>
      <c r="C41" s="463">
        <f>SUM(C42:C46)</f>
        <v>242000</v>
      </c>
      <c r="D41" s="13"/>
      <c r="F41" s="81" t="s">
        <v>459</v>
      </c>
      <c r="G41" s="123">
        <v>-160000</v>
      </c>
      <c r="H41" s="97" t="s">
        <v>516</v>
      </c>
      <c r="I41" s="163"/>
    </row>
    <row r="42" spans="1:34" ht="12.75" customHeight="1">
      <c r="B42" s="107" t="s">
        <v>257</v>
      </c>
      <c r="C42" s="320">
        <v>80000</v>
      </c>
      <c r="D42" s="13"/>
      <c r="F42" s="81" t="s">
        <v>460</v>
      </c>
      <c r="G42" s="123" t="s">
        <v>487</v>
      </c>
      <c r="H42" s="71"/>
      <c r="I42" s="163"/>
    </row>
    <row r="43" spans="1:34" ht="12.75" customHeight="1">
      <c r="B43" s="107" t="s">
        <v>511</v>
      </c>
      <c r="C43" s="320">
        <v>-48000</v>
      </c>
      <c r="D43" s="163"/>
      <c r="F43" s="85" t="s">
        <v>458</v>
      </c>
      <c r="G43" s="124">
        <v>176000</v>
      </c>
      <c r="H43" s="71"/>
      <c r="I43" s="163"/>
    </row>
    <row r="44" spans="1:34" ht="12.75" customHeight="1">
      <c r="B44" s="107" t="s">
        <v>510</v>
      </c>
      <c r="C44" s="320">
        <v>30000</v>
      </c>
      <c r="D44" s="13"/>
      <c r="F44" s="472"/>
      <c r="G44" s="399"/>
      <c r="H44" s="399"/>
      <c r="I44" s="163"/>
    </row>
    <row r="45" spans="1:34" ht="12.75" customHeight="1">
      <c r="B45" s="107" t="s">
        <v>256</v>
      </c>
      <c r="C45" s="320">
        <v>200000</v>
      </c>
      <c r="D45" s="13"/>
      <c r="F45" s="152"/>
      <c r="G45" s="399"/>
      <c r="H45" s="97" t="s">
        <v>525</v>
      </c>
      <c r="I45" s="84">
        <f>-G41</f>
        <v>160000</v>
      </c>
    </row>
    <row r="46" spans="1:34" ht="12.75" customHeight="1">
      <c r="B46" s="107" t="s">
        <v>16</v>
      </c>
      <c r="C46" s="320">
        <v>-20000</v>
      </c>
      <c r="D46" s="163"/>
      <c r="F46" s="152"/>
      <c r="G46" s="399"/>
      <c r="H46" s="97" t="s">
        <v>526</v>
      </c>
      <c r="I46" s="86">
        <v>155000</v>
      </c>
    </row>
    <row r="47" spans="1:34" ht="12.75" customHeight="1">
      <c r="B47" s="109" t="s">
        <v>250</v>
      </c>
      <c r="C47" s="464"/>
      <c r="D47" s="106"/>
      <c r="F47" s="155"/>
      <c r="G47" s="187"/>
      <c r="H47" s="473" t="s">
        <v>527</v>
      </c>
      <c r="I47" s="474">
        <f>I45-I46</f>
        <v>5000</v>
      </c>
    </row>
    <row r="48" spans="1:34" ht="12.75" customHeight="1">
      <c r="B48" s="105" t="s">
        <v>214</v>
      </c>
      <c r="C48" s="463"/>
      <c r="D48" s="110">
        <f>SUM(D49:D52)</f>
        <v>232500</v>
      </c>
    </row>
    <row r="49" spans="1:34" ht="12.75" customHeight="1">
      <c r="B49" s="107" t="s">
        <v>508</v>
      </c>
      <c r="C49" s="320"/>
      <c r="D49" s="13">
        <v>65000</v>
      </c>
    </row>
    <row r="50" spans="1:34" ht="12.75" customHeight="1">
      <c r="B50" s="107" t="s">
        <v>512</v>
      </c>
      <c r="C50" s="320"/>
      <c r="D50" s="13">
        <v>70000</v>
      </c>
    </row>
    <row r="51" spans="1:34" ht="12.75" customHeight="1">
      <c r="B51" s="107" t="s">
        <v>513</v>
      </c>
      <c r="C51" s="320"/>
      <c r="D51" s="13">
        <v>80500</v>
      </c>
    </row>
    <row r="52" spans="1:34" ht="12.75" customHeight="1">
      <c r="B52" s="107" t="s">
        <v>500</v>
      </c>
      <c r="C52" s="320"/>
      <c r="D52" s="13">
        <v>17000</v>
      </c>
    </row>
    <row r="53" spans="1:34" ht="12.75" customHeight="1">
      <c r="B53" s="105" t="s">
        <v>252</v>
      </c>
      <c r="C53" s="463"/>
      <c r="D53" s="110">
        <f>SUM(D54:D56)</f>
        <v>432500</v>
      </c>
    </row>
    <row r="54" spans="1:34" ht="12.75" customHeight="1">
      <c r="B54" s="107" t="s">
        <v>505</v>
      </c>
      <c r="C54" s="320"/>
      <c r="D54" s="13">
        <v>450000</v>
      </c>
      <c r="F54" s="399"/>
    </row>
    <row r="55" spans="1:34" ht="12.75" customHeight="1">
      <c r="B55" s="107" t="s">
        <v>506</v>
      </c>
      <c r="C55" s="469"/>
      <c r="D55" s="13">
        <v>-25500</v>
      </c>
    </row>
    <row r="56" spans="1:34" ht="12.75" customHeight="1">
      <c r="B56" s="107" t="s">
        <v>509</v>
      </c>
      <c r="C56" s="320"/>
      <c r="D56" s="13">
        <v>8000</v>
      </c>
    </row>
    <row r="57" spans="1:34" ht="12.75" customHeight="1">
      <c r="B57" s="105" t="s">
        <v>255</v>
      </c>
      <c r="C57" s="469"/>
      <c r="D57" s="110">
        <f>SUM(D58:D59)</f>
        <v>66000</v>
      </c>
    </row>
    <row r="58" spans="1:34" ht="12.75" customHeight="1">
      <c r="B58" s="107" t="s">
        <v>184</v>
      </c>
      <c r="C58" s="320"/>
      <c r="D58" s="13">
        <v>90000</v>
      </c>
    </row>
    <row r="59" spans="1:34" ht="12.75" customHeight="1">
      <c r="B59" s="107" t="s">
        <v>514</v>
      </c>
      <c r="C59" s="469"/>
      <c r="D59" s="13">
        <v>-24000</v>
      </c>
    </row>
    <row r="60" spans="1:34" ht="12.75" customHeight="1">
      <c r="B60" s="111" t="s">
        <v>212</v>
      </c>
      <c r="C60" s="465">
        <f>C36+C41</f>
        <v>731000</v>
      </c>
      <c r="D60" s="112">
        <f>D48+D53+D57</f>
        <v>731000</v>
      </c>
    </row>
    <row r="61" spans="1:34" s="190" customFormat="1" ht="12.75" customHeight="1">
      <c r="A61" s="399"/>
      <c r="B61" s="477"/>
      <c r="C61" s="176"/>
      <c r="D61" s="176"/>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row>
    <row r="62" spans="1:34" s="3" customFormat="1" ht="12.75" customHeight="1">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row>
    <row r="63" spans="1:34" s="102" customFormat="1" ht="12.75" customHeight="1">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row>
    <row r="64" spans="1:34" s="102" customFormat="1" ht="12.75" customHeight="1">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row>
    <row r="65" spans="5:34" s="102" customFormat="1" ht="12.75" customHeight="1">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row>
    <row r="66" spans="5:34" s="102" customFormat="1" ht="12.75" customHeight="1">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row>
    <row r="67" spans="5:34" s="102" customFormat="1" ht="12.75" customHeight="1">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row>
    <row r="68" spans="5:34" ht="12.75" customHeight="1"/>
    <row r="69" spans="5:34" ht="12.75" customHeight="1"/>
    <row r="70" spans="5:34" ht="12.75" customHeight="1"/>
    <row r="71" spans="5:34" s="102" customFormat="1" ht="12.75" customHeight="1">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row>
    <row r="72" spans="5:34" s="102" customFormat="1" ht="12.75" customHeight="1">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row>
    <row r="73" spans="5:34" s="102" customFormat="1" ht="12.75" customHeight="1">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row>
    <row r="74" spans="5:34" s="102" customFormat="1" ht="12.75" customHeight="1">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row>
    <row r="75" spans="5:34" s="102" customFormat="1" ht="12.75" customHeight="1">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row>
    <row r="76" spans="5:34" s="102" customFormat="1" ht="12.75" customHeight="1">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row>
    <row r="77" spans="5:34" s="102" customFormat="1" ht="12.75" customHeight="1">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row>
    <row r="78" spans="5:34" ht="12.75" customHeight="1"/>
    <row r="79" spans="5:34" s="102" customFormat="1" ht="12.75" customHeight="1">
      <c r="E79" s="10"/>
      <c r="F79" s="76"/>
      <c r="G79" s="76"/>
      <c r="H79" s="76"/>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row>
    <row r="80" spans="5:34" s="102" customFormat="1" ht="12.75" customHeight="1">
      <c r="E80" s="10"/>
      <c r="F80" s="76"/>
      <c r="G80" s="76"/>
      <c r="H80" s="76"/>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row>
    <row r="81" spans="4:34" s="102" customFormat="1" ht="12.75" customHeight="1">
      <c r="E81" s="10"/>
      <c r="F81" s="76"/>
      <c r="G81" s="76"/>
      <c r="H81" s="76"/>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row>
    <row r="82" spans="4:34" s="102" customFormat="1" ht="12.75" customHeight="1">
      <c r="E82" s="10"/>
      <c r="F82" s="76"/>
      <c r="G82" s="76"/>
      <c r="H82" s="76"/>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row>
    <row r="83" spans="4:34" s="102" customFormat="1" ht="12.75" customHeight="1">
      <c r="E83" s="10"/>
      <c r="F83" s="76"/>
      <c r="G83" s="76"/>
      <c r="H83" s="76"/>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row>
    <row r="84" spans="4:34" s="102" customFormat="1" ht="12.75" customHeight="1">
      <c r="E84" s="10"/>
      <c r="F84" s="76"/>
      <c r="G84" s="76"/>
      <c r="H84" s="76"/>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row>
    <row r="85" spans="4:34" ht="12.75" customHeight="1"/>
    <row r="86" spans="4:34" s="102" customFormat="1" ht="12.75" customHeight="1">
      <c r="E86" s="10"/>
      <c r="F86" s="76"/>
      <c r="G86" s="76"/>
      <c r="H86" s="76"/>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row>
    <row r="87" spans="4:34" s="102" customFormat="1" ht="12.75" customHeight="1">
      <c r="E87" s="10"/>
      <c r="F87" s="76"/>
      <c r="G87" s="76"/>
      <c r="H87" s="76"/>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row>
    <row r="88" spans="4:34" s="102" customFormat="1" ht="12.75" customHeight="1">
      <c r="E88" s="10"/>
      <c r="F88" s="76"/>
      <c r="G88" s="76"/>
      <c r="H88" s="76"/>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row>
    <row r="89" spans="4:34" s="102" customFormat="1" ht="12.75" customHeight="1">
      <c r="E89" s="10"/>
      <c r="F89" s="76"/>
      <c r="G89" s="76"/>
      <c r="H89" s="76"/>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row>
    <row r="90" spans="4:34" s="102" customFormat="1" ht="12.75" customHeight="1">
      <c r="E90" s="10"/>
      <c r="F90" s="76"/>
      <c r="G90" s="76"/>
      <c r="H90" s="76"/>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row>
    <row r="91" spans="4:34" s="102" customFormat="1">
      <c r="E91" s="10"/>
      <c r="F91" s="76"/>
      <c r="G91" s="76"/>
      <c r="H91" s="76"/>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row>
    <row r="96" spans="4:34">
      <c r="D96" s="399"/>
    </row>
    <row r="97" spans="4:4">
      <c r="D97" s="399"/>
    </row>
    <row r="98" spans="4:4">
      <c r="D98" s="399"/>
    </row>
  </sheetData>
  <pageMargins left="0.511811024" right="0.511811024" top="0.78740157499999996" bottom="0.78740157499999996" header="0.31496062000000002" footer="0.31496062000000002"/>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Gabarito</vt:lpstr>
      <vt:lpstr>Capítulo 3</vt:lpstr>
      <vt:lpstr>Capítulo 4</vt:lpstr>
      <vt:lpstr>Capítulo 5</vt:lpstr>
      <vt:lpstr>Capítulo 6</vt:lpstr>
      <vt:lpstr>Capítulo 7</vt:lpstr>
      <vt:lpstr>Capítulo 8</vt:lpstr>
      <vt:lpstr>Capítulo 9</vt:lpstr>
      <vt:lpstr>Capítulo 10</vt:lpstr>
      <vt:lpstr>Capítulo 11</vt:lpstr>
      <vt:lpstr>Capítulo 12</vt:lpstr>
      <vt:lpstr>Capítulo 13</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 Guerra</dc:creator>
  <cp:lastModifiedBy>HP</cp:lastModifiedBy>
  <cp:lastPrinted>2013-05-24T18:09:05Z</cp:lastPrinted>
  <dcterms:created xsi:type="dcterms:W3CDTF">2013-05-24T18:01:58Z</dcterms:created>
  <dcterms:modified xsi:type="dcterms:W3CDTF">2016-09-29T18:04:13Z</dcterms:modified>
</cp:coreProperties>
</file>